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65" windowHeight="7815"/>
  </bookViews>
  <sheets>
    <sheet name="CATÁLOGO" sheetId="1" r:id="rId1"/>
    <sheet name="Hoja1" sheetId="2" r:id="rId2"/>
  </sheets>
  <definedNames>
    <definedName name="_xlnm.Print_Titles" localSheetId="0">CATÁLOGO!$1:$12</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16" i="1" l="1"/>
  <c r="A214" i="1"/>
  <c r="A213" i="1"/>
  <c r="A212" i="1"/>
  <c r="A210" i="1"/>
  <c r="A209" i="1"/>
  <c r="A208" i="1"/>
  <c r="A207" i="1"/>
  <c r="A205" i="1"/>
  <c r="A203" i="1"/>
  <c r="A202" i="1"/>
  <c r="A201" i="1"/>
  <c r="A199" i="1"/>
  <c r="A198" i="1"/>
  <c r="A197" i="1"/>
  <c r="A196" i="1"/>
  <c r="A195" i="1"/>
  <c r="A194" i="1"/>
  <c r="A191" i="1"/>
  <c r="A190" i="1"/>
  <c r="A189" i="1"/>
  <c r="A187" i="1"/>
  <c r="A186" i="1"/>
  <c r="A185" i="1"/>
  <c r="A184" i="1"/>
  <c r="A183" i="1"/>
  <c r="A181" i="1"/>
  <c r="A179" i="1"/>
  <c r="A178" i="1"/>
  <c r="A177" i="1"/>
  <c r="A176" i="1"/>
  <c r="A174" i="1"/>
  <c r="A173" i="1"/>
  <c r="A172" i="1"/>
  <c r="A171" i="1"/>
  <c r="A170" i="1"/>
  <c r="A169" i="1"/>
  <c r="A168" i="1"/>
  <c r="A167" i="1"/>
  <c r="A166" i="1"/>
  <c r="A165" i="1"/>
  <c r="A164" i="1"/>
  <c r="A163" i="1"/>
  <c r="A160" i="1"/>
  <c r="A159" i="1"/>
  <c r="A158" i="1"/>
  <c r="A156" i="1"/>
  <c r="A155" i="1"/>
  <c r="A154" i="1"/>
  <c r="A153" i="1"/>
  <c r="A152" i="1"/>
  <c r="A151" i="1"/>
  <c r="A150" i="1"/>
  <c r="A149" i="1"/>
  <c r="A147" i="1"/>
  <c r="A146" i="1"/>
  <c r="A144" i="1"/>
  <c r="A143" i="1"/>
  <c r="A142" i="1"/>
  <c r="A141" i="1"/>
  <c r="A138" i="1"/>
  <c r="A137" i="1"/>
  <c r="A136" i="1"/>
  <c r="A134" i="1"/>
  <c r="A133" i="1"/>
  <c r="A132" i="1"/>
  <c r="A131" i="1"/>
  <c r="A129" i="1"/>
  <c r="A127" i="1"/>
  <c r="A126" i="1"/>
  <c r="A125" i="1"/>
  <c r="A124" i="1"/>
  <c r="A122" i="1"/>
  <c r="A121" i="1"/>
  <c r="A120" i="1"/>
  <c r="A119" i="1"/>
  <c r="A118" i="1"/>
  <c r="A117" i="1"/>
  <c r="A116" i="1"/>
  <c r="A115" i="1"/>
  <c r="A114" i="1"/>
  <c r="A111" i="1"/>
  <c r="A110" i="1"/>
  <c r="A109" i="1"/>
  <c r="A107" i="1"/>
  <c r="A106" i="1"/>
  <c r="A105" i="1"/>
  <c r="A104" i="1"/>
  <c r="A103" i="1"/>
  <c r="A102" i="1"/>
  <c r="A101" i="1"/>
  <c r="A100" i="1"/>
  <c r="A99" i="1"/>
  <c r="A97" i="1"/>
  <c r="A96" i="1"/>
  <c r="A95" i="1"/>
  <c r="A94" i="1"/>
  <c r="A93" i="1"/>
  <c r="A92" i="1"/>
  <c r="A91" i="1"/>
  <c r="A90" i="1"/>
  <c r="A86" i="1"/>
  <c r="A87" i="1"/>
  <c r="A88" i="1" s="1"/>
  <c r="A85" i="1"/>
  <c r="A84" i="1"/>
  <c r="A83" i="1"/>
  <c r="A82" i="1"/>
  <c r="A80" i="1"/>
  <c r="A79" i="1"/>
  <c r="A78" i="1"/>
  <c r="A77" i="1"/>
  <c r="A76" i="1"/>
  <c r="A75" i="1"/>
  <c r="A74" i="1"/>
  <c r="A73" i="1"/>
  <c r="A72" i="1"/>
  <c r="A71" i="1"/>
  <c r="A70" i="1"/>
  <c r="A69" i="1"/>
  <c r="A68" i="1"/>
  <c r="A67" i="1"/>
  <c r="A66" i="1"/>
  <c r="A63" i="1"/>
  <c r="A62" i="1"/>
  <c r="A61" i="1"/>
  <c r="A58" i="1"/>
  <c r="A59" i="1" s="1"/>
  <c r="A57" i="1"/>
  <c r="A56" i="1"/>
  <c r="A54" i="1"/>
  <c r="A52" i="1"/>
  <c r="A51" i="1"/>
  <c r="A50" i="1"/>
  <c r="A49" i="1"/>
  <c r="A47" i="1"/>
  <c r="A46" i="1"/>
  <c r="A45" i="1"/>
  <c r="A44" i="1"/>
  <c r="A43" i="1"/>
  <c r="A40" i="1"/>
  <c r="A39" i="1"/>
  <c r="A38" i="1"/>
  <c r="A36" i="1"/>
  <c r="A35" i="1"/>
  <c r="A34" i="1"/>
  <c r="A32" i="1"/>
  <c r="A33" i="1" s="1"/>
  <c r="A31" i="1"/>
  <c r="A30" i="1"/>
  <c r="A28" i="1"/>
  <c r="A27" i="1"/>
  <c r="A25" i="1"/>
  <c r="A24" i="1"/>
  <c r="A22" i="1"/>
  <c r="A21" i="1"/>
  <c r="A20" i="1"/>
  <c r="A19" i="1"/>
  <c r="A16" i="1"/>
  <c r="A15" i="1"/>
  <c r="H216" i="1"/>
  <c r="H214" i="1"/>
  <c r="H213" i="1"/>
  <c r="H212" i="1"/>
  <c r="H210" i="1"/>
  <c r="H209" i="1"/>
  <c r="H208" i="1"/>
  <c r="H207" i="1"/>
  <c r="H205" i="1"/>
  <c r="H203" i="1"/>
  <c r="H202" i="1"/>
  <c r="H201" i="1"/>
  <c r="H199" i="1"/>
  <c r="H198" i="1"/>
  <c r="H197" i="1"/>
  <c r="H196" i="1"/>
  <c r="H195" i="1"/>
  <c r="H194" i="1"/>
  <c r="H191" i="1"/>
  <c r="H190" i="1"/>
  <c r="H189" i="1"/>
  <c r="H187" i="1"/>
  <c r="H186" i="1"/>
  <c r="H185" i="1"/>
  <c r="H184" i="1"/>
  <c r="H183" i="1"/>
  <c r="H181" i="1"/>
  <c r="H179" i="1"/>
  <c r="H178" i="1"/>
  <c r="H177" i="1"/>
  <c r="H176" i="1"/>
  <c r="H174" i="1"/>
  <c r="H173" i="1"/>
  <c r="H172" i="1"/>
  <c r="H171" i="1"/>
  <c r="H170" i="1"/>
  <c r="H169" i="1"/>
  <c r="H168" i="1"/>
  <c r="H167" i="1"/>
  <c r="H166" i="1"/>
  <c r="H165" i="1"/>
  <c r="H164" i="1"/>
  <c r="H163" i="1"/>
  <c r="H160" i="1"/>
  <c r="H159" i="1"/>
  <c r="H158" i="1"/>
  <c r="H156" i="1"/>
  <c r="H155" i="1"/>
  <c r="H154" i="1"/>
  <c r="H153" i="1"/>
  <c r="H152" i="1"/>
  <c r="H151" i="1"/>
  <c r="H150" i="1"/>
  <c r="H149" i="1"/>
  <c r="H147" i="1"/>
  <c r="H146" i="1"/>
  <c r="H144" i="1"/>
  <c r="H143" i="1"/>
  <c r="H142" i="1"/>
  <c r="H141" i="1"/>
  <c r="H138" i="1"/>
  <c r="H137" i="1"/>
  <c r="H136" i="1"/>
  <c r="H134" i="1"/>
  <c r="H133" i="1"/>
  <c r="H132" i="1"/>
  <c r="H131" i="1"/>
  <c r="H129" i="1"/>
  <c r="H127" i="1"/>
  <c r="H126" i="1"/>
  <c r="H125" i="1"/>
  <c r="H124" i="1"/>
  <c r="H122" i="1"/>
  <c r="H121" i="1"/>
  <c r="H120" i="1"/>
  <c r="H119" i="1"/>
  <c r="H118" i="1"/>
  <c r="H117" i="1"/>
  <c r="H116" i="1"/>
  <c r="H115" i="1"/>
  <c r="H114" i="1"/>
  <c r="H111" i="1"/>
  <c r="H110" i="1"/>
  <c r="H109" i="1"/>
  <c r="H107" i="1"/>
  <c r="H106" i="1"/>
  <c r="H105" i="1"/>
  <c r="H104" i="1"/>
  <c r="H103" i="1"/>
  <c r="H102" i="1"/>
  <c r="H101" i="1"/>
  <c r="H100" i="1"/>
  <c r="H99" i="1"/>
  <c r="H97" i="1"/>
  <c r="H96" i="1"/>
  <c r="H95" i="1"/>
  <c r="H94" i="1"/>
  <c r="H93" i="1"/>
  <c r="H92" i="1"/>
  <c r="H91" i="1"/>
  <c r="H90" i="1"/>
  <c r="H88" i="1"/>
  <c r="H87" i="1"/>
  <c r="H86" i="1"/>
  <c r="H85" i="1"/>
  <c r="H84" i="1"/>
  <c r="H83" i="1"/>
  <c r="H82" i="1"/>
  <c r="H80" i="1"/>
  <c r="H79" i="1"/>
  <c r="H78" i="1"/>
  <c r="H77" i="1"/>
  <c r="H76" i="1"/>
  <c r="H75" i="1"/>
  <c r="H74" i="1"/>
  <c r="H73" i="1"/>
  <c r="H72" i="1"/>
  <c r="H71" i="1"/>
  <c r="H70" i="1"/>
  <c r="H69" i="1"/>
  <c r="H68" i="1"/>
  <c r="H67" i="1"/>
  <c r="H66" i="1"/>
  <c r="H63" i="1"/>
  <c r="H62" i="1"/>
  <c r="H61" i="1"/>
  <c r="H59" i="1"/>
  <c r="H58" i="1"/>
  <c r="H57" i="1"/>
  <c r="H56" i="1"/>
  <c r="H54" i="1"/>
  <c r="H52" i="1"/>
  <c r="H51" i="1"/>
  <c r="H50" i="1"/>
  <c r="H49" i="1"/>
  <c r="H47" i="1"/>
  <c r="H46" i="1"/>
  <c r="H45" i="1"/>
  <c r="H44" i="1"/>
  <c r="H43" i="1"/>
  <c r="H40" i="1"/>
  <c r="H39" i="1"/>
  <c r="H38" i="1"/>
  <c r="H36" i="1"/>
  <c r="H35" i="1"/>
  <c r="H34" i="1"/>
  <c r="H33" i="1"/>
  <c r="H32" i="1"/>
  <c r="H31" i="1"/>
  <c r="H30" i="1"/>
  <c r="H28" i="1"/>
  <c r="H27" i="1"/>
  <c r="H25" i="1"/>
  <c r="H24" i="1"/>
  <c r="H22" i="1"/>
  <c r="H21" i="1"/>
  <c r="H20" i="1"/>
  <c r="H19" i="1"/>
  <c r="H16" i="1"/>
  <c r="H15" i="1"/>
  <c r="H218" i="1" l="1"/>
  <c r="H219" i="1" s="1"/>
  <c r="H220" i="1" l="1"/>
</calcChain>
</file>

<file path=xl/sharedStrings.xml><?xml version="1.0" encoding="utf-8"?>
<sst xmlns="http://schemas.openxmlformats.org/spreadsheetml/2006/main" count="548" uniqueCount="201">
  <si>
    <t>CALAS</t>
  </si>
  <si>
    <t>LIBERACIONES</t>
  </si>
  <si>
    <t>CONSOLIDACIONES</t>
  </si>
  <si>
    <t>PR-1</t>
  </si>
  <si>
    <t>PZA</t>
  </si>
  <si>
    <t>PR-2</t>
  </si>
  <si>
    <t xml:space="preserve">CALA EN MUROS, RETIRANDO APLANADOS MODERNOS, DONDE LO INDIQUE LA SUPERVISIÓN DE OBRA, PARA DETERMINAR EL SISTEMA CONSTRUCTIVO ORIGINAL REALIZACIÓN DE DICTAMEN TÉCNICO REGISTRO FOTOGRÁFICO Y GRÁFICO, INCLUYE: MANO DE OBRA, HERRAMIENTA, EQUIPO Y TODO LO NECESARIO PARA SU CORRECTA EJECUCIÓN, A CUALQUIER ALTURA Y PROFUNDIDAD, SEGÚN PROYECTO, TRABAJO EJECUTADO BAJO SUPERVISIÓN Y AUTORIZACIÓN DEL CENTRO INAH.
</t>
  </si>
  <si>
    <t>CALA DE SONDEO EN LOSA DONDE LO INDIQUE LA SUPERVISIÓN DE OBRA, PARA DETERMINAR EL SISTEMA CONSTRUCTIVO ORIGINAL Y ESTRUCTURA POSTERIORES DE LA CUBIERTA Y SUS ESPESORES, TRABAJO EJECUTADO POR PERSONAL CAPACITADO, REALIZACIÓN DE DICTAMEN TÉCNICO REGISTRO FOTOGRÁFICO Y GRÁFICO, INCLUYE: MANO DE OBRA, HERRAMIENTA, EQUIPO Y TODO LO NECESARIO PARA SU CORRECTA EJECUCIÓN, A CUALQUIER ALTURA Y PROFUNDIDAD, SEGÚN PROYECTO, TRABAJO EJECUTADO BAJO SUPERVISIÓN Y AUTORIZACIÓN DEL CENTRO INAH.</t>
  </si>
  <si>
    <t>ZONA1</t>
  </si>
  <si>
    <t xml:space="preserve">         RETIRO DE FLORA Y FAUNA PARÁSITA EN MUROS, LOSAS, CUBIERTAS, Y PISOS, MEDIANTE EL USO DE HERRAMIENTAS MANUALES, PROCURANDO LA MÍNIMA INTERVENCIÓN EN LOS ELEMENTOS DONDE SE ENCUENTRE ALOJADA LA FLORA Y LA FAUNA, INCLUYE: MANO DE OBRA, HERRAMIENTA, EQUIPO, ANDAMIOS, LIMPIEZAS, RETIRO DE ESCOMBROS FUERA DE LA OBRA, Y TODO LO NECESARIO PARA SU CORRECTA ELABORACIÓN.</t>
  </si>
  <si>
    <t xml:space="preserve">         LIMPIEZA DE CAMPANA DE BRONCE EXISTENTE, A BASE DE LIJADO, AGUA Y CEPILLO, SEGÚN RECOMENDACIONES DE DEPENDENCIA CORRESPONDIENTE  INCL. ANDAMIOS, MATERIALES, MANO DE OBRA, HERRAMIENTA Y EQUIPO.</t>
  </si>
  <si>
    <t>RESTITUCIONES</t>
  </si>
  <si>
    <t xml:space="preserve">         RESTITUCIÓN DE REJA METÁLICA CON BASE EN EL MISMO DISEÑO QUE LA EXISTENTE EN EL CONJUNTO ARQUITECTÓNICO, PARA ESTE CONCEPTO SE DEBERÁN UTILIZAR HERRAMIENTAS DE USO MANUAL, Y SE DEBERÁ TENER ESPECIAL CUIDADO DE NO DAÑAR LOS MUROS Y PISOS COLINDANTES, INCLUYE: MATERIALES, MANO DE OBRA, HERRAMIENTA, EQUIPO, RESANES, EMPOTRAMIENTOS, LIMPIEZAS Y TODO LO NECESARIO PARA SU CORRECTA EJECUCIÓN.</t>
  </si>
  <si>
    <t>RESTAURACIONES</t>
  </si>
  <si>
    <t xml:space="preserve">         FIJAR CON FIRMEZA LOS BARANDALES Y ELEMENTOS DE CARGA DE LA ESCALERA A LOS MUROS MEDIANTE EL RELLENO DE OQUEDADES CON MORTERO CAL-ARENA Y RAJUELA DE PIEDRA, TENIENDO ESPECIAL CUIDADO DE NO DAÑAR LOS MUROS Y PISOS COLINDANTES A EL ÁREA QUE SE VA A INTERVENIR, INCLUYE: MATERIALES, MANO DE OBRA, HERRAMIENTA, EQUIPO, LIMPIEZAS, DESPERDICIOS, RETIRO DE ESCOMBROS FUERA DE LA OBRA, Y TODO LO NECESARIO PARA SU CORRECTA ELABORACIÓN.</t>
  </si>
  <si>
    <t xml:space="preserve">         REMOCIÓN DEL ÓXIDO DE ESCALERA METÁLICA PARA RECIBIR BASE ANTICORROSIVA Y PINTURA EPOXICA DE 3MM.  INCLUYE: PROTECCIÓN DE PISOS Y MUROS COLINDANTES MEDIANTE LA COLOCACIÓN DE PLATICOS, MADERA O PAPEL SEGÚN SEA EL CASO, MATERIALES, MANO DE OBRA, HERRAMIENTA, EQUIPO, LIMPIEZAS, DESPERDICIOS Y TODO LO NECESARIO PARA SU CORRECTA EJECUCIÓN</t>
  </si>
  <si>
    <t xml:space="preserve">         RESANE DE GRIETAS VERTICALES EN LA TORRE DEL CAMPANARIO, DEBIDO A JUNTAS CONSTRUCTIVAS O GRIETAS ESTRUCTURALES NO MAYORES A 6 MM, SE DEBE DE ABRIR LA GRIETA YA SEA POR MEDIOS MANUALES O MECÁNICOS, SE LIMPIA Y RETIRA EL POLVO EXISTENTE CON UNA BROCHA DE PELO Y POSTERIORMENTE SE PROCEDE A INYECTAR MORTERO DE CAL-ARENA EN PROPORCIÓN 1:1 Y EN FRESCO SE COLOCA TELA DOBLE REFORZADA DE 5 CM DE ANCHO DE LA MARCA SAYER, INCLUYE: MATERIALES, MANO DE OBRA, RETIRO DE SOBRANTES FUERA DE LA OBRA, LIMPIEZAS, DESPERDICIOS Y TODO LO NECESARIO PARA SU CORRECTA ELABORACIÓN.</t>
  </si>
  <si>
    <t xml:space="preserve">         RETIRO DE RESIDUOS DE PINTURA  EN VENTANAS DE HERRERÍA, REMOCIÓN DE ÓXIDO EXISTENTE PARA APLICAR BASE ANTICORROSIVO Y PINTURA EPÓXICA DE 3MM.  INCLUYE: PROTECCIÓN DE PISOS Y MUROS COLINDANTES MEDIANTE LA COLOCACIÓN DE PLATICOS, MADERA O PAPEL SEGÚN SEA EL CASO, MATERIALES, MANO DE OBRA, HERRAMIENTA, EQUIPO, LIMPIEZAS, DESPERDICIOS Y TODO LO NECESARIO PARA SU CORRECTA EJECUCIÓN.</t>
  </si>
  <si>
    <t>ZONA 2</t>
  </si>
  <si>
    <t xml:space="preserve">         RESTITUCIÓN DE MOLDURAS FALTANTES EN LAS DOS TORRES DEL TEMPLO, A BASE DE MORTERO CAL-ARENA EN PROPORCIÓN 1:3 EL CUAL DEBERÁ SER ELABORADO CON CAL APAGADA EN OBRA MEZCLADA CON ARENA Y SAVILA FERMENTADA EN AGUA, O EN SU DEFECTO SE DEBERA UTILIZAR OXICAL Y ARENA,  INCLUYE: MATERIALES, MANO DE OBRA, HERRAMIENTA, EQUIPO, DESPERDICIOS, LIMPIEZAS, RETIRO DE SOBRANTES Y TODO LO NECESARIO PARA SU CORRECTA ELABORACIÓN.</t>
  </si>
  <si>
    <t xml:space="preserve">         RESTITUCIÓN DE BAJADA PLUVIAL, ELABORADA A BASE DE CANTERA SEGÓN DISEÑO Y CARACTERÍSTICAS DEL CONJUNTO ARQUITECTONICO DEL EDIFICIO, SE RECIBIRAN MEDIANTE LA ABERTURA DE BOCA DE TORMENTA Y DEBERAN SER ASENTADOS CON MORTERO CAL-ARENA, UTILIZANDO OXICAL EN LA MEZCLA EN PROPORCION 1:1 Y RELLENANDO OQUEDADES CON PIEDRA CALIZA, INCL. MATERIALES, MANO DE OBRA, HERRAMIENTA Y EQUIPO.</t>
  </si>
  <si>
    <t>ZONA 3</t>
  </si>
  <si>
    <t xml:space="preserve">         RETIRO DE ELEMENTOS DE ORNATO DE CEMENTO-ARENA EN ÁREA DEL ALTÍSIMO, MEDIANTE HERRAMIENTAS DE USO MANUAL, CUIDANDO DE NO DAÑAR LOS MUROS COLINDANTES,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</si>
  <si>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DEMOLICIÓN DE JARDINERAS DE CONCRETO, ADOSADAS A LAS FACHADAS: NORTE, SUR, PONIENTE Y PATIO, MEDIANTE HERRAMIENTAS DE USO MANUAL, CUIDANDO DE NO DAÑAR LOS MUROS COLINDANTES,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</si>
  <si>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VITRINA DE MADERA Y VIDRIO, UBICADA EN MURO DE SALONES ANEXOS AL TEMPLO (ELEVACIÓN 4), MEDIANTE LA UTILIZACIÓN DE HERRAMIENTA MANUAL, CUIDANDO DE NO MALTRATAR LOS MUROS COLINDANTES, PROTEGIENDOLOS CON PLÁSTICO O PAPEL TENIENDO ESPECIAL CUIDADO DE NO USAR ADHESIVOS NI CLAVOS O PERFORACIONES EN MUROS,  INCLUYE: MANO DE OBRA, HERRAMIENTAS, ACARREOS DENTRO DE LA OBRA, LIMPIEZAS Y TODO LO NECESARIO PARA SU CORRECTA EJECUCIÓN.</t>
  </si>
  <si>
    <t xml:space="preserve">         RETIRO DE BAJADAS DE AGUA PLUVIAL (B.A.P.) EN MAL ESTADO, MEDIANTE EL USO DE HERRAMIENTA MANUAL, CUIDANDO DE NO DAÑAR LOS MUROS COLINDANTES,INCLUYE: ANDAMIOS, HERRAMIENTA, MANO DE OBRA, RETIRO DE ESCOMBROS FUERA DE LA OBRA, LIMPIEZAS, PROTECCIÓN DE MUROS, PISOS, VENTANAS Y PUERTAS MEDIANTE LA COLOCACIÓN DE MADERA, PLÁSTICOS O PAPEL TENIENDO ESPECIAL CUIDADO DE NO TALADRAR, CLAVAR O USAR ADHESIVOS EN LOS MUROS Y PISOS, Y TODO LO NECESARIO PARA SU CORRECTA EJECUCIÓN.</t>
  </si>
  <si>
    <t xml:space="preserve">         RETIRO DE VIGAS DE MADERA EN CUBIERTA,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</si>
  <si>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RETIRO TOTAL DE VIGAS Y TABLONES DE ESTRUCTURA QUE CORRESPONDE AL "CORO" (MEZANINE), CON PREVIO APUNTALAMIENTO, MEDIANTE EL USO DE HERRAMIENTAS MANUALES, CUIDANDO DE NO DAÑAR LOS MUROS , PISOS, PUERTAS Y VENTANAS COLINDANTES, INCLUYE: MANO DE OBRA, HERRAMIENTA, EQUIPO, COLOCACIÓN DE PLASTICOS, MADERA, O PAPEL SEGÚN SEAN EL CASO PARA PROTECCIÓN DE ELEMENTOS Y TODO LO NECESARIO PARA SU CORRECTA EJECUCIÓN</t>
  </si>
  <si>
    <t xml:space="preserve">         DEMOLICIÓN DE VOLUMEN DE CONCRETO DE 2.65X1.20X0.6 MTS. RECUBIERTO CON PISO DE GRANZON PALADIANA UBICADA SOBRE ESCALERAS Y ABSIDE, MEDIANTE EL USO DE HERRAMIENTA MANUAL, CUIDANDO DE NO DAÑAR EL ENTORNO DEL MISMO, INCLUYE: MANO DE OBRA, HERRAMIENTAS, EQUIPO, DESALOJO DE ESCOMBROS DENTRO DE LA OBRA, LIMPIEZAS, PROTECCION DE ÁREAS COLINDANTES MEDIANTE LA COLOCACION DE MADERA, PLÁSTICOS O PAPEL SEGÚN SEA EL CASO Y TODO LO NECESARIO PARA SU CORRECTA EJECUCIÓN.</t>
  </si>
  <si>
    <t xml:space="preserve">         RETIRO DE PINTURA VINÍLICA EXISTENTE Y LIMPIEZA GENERAL EN CADA ELEMENTO DEL ALTAR, MEDIANTE EL USO DE HERRAMIENTA MANUAL, CUIDANDO DE NO DAÑAR EL ENTORNO DEL MISMO, INCLUYE: MANO DE OBRA, HERRAMIENTAS, EQUIPO, DESALOJO DE ESCOMBROS DENTRO DE LA OBRA, LIMPIEZAS, PROTECCION DE ÁREAS COLINDANTES MEDIANTE LA COLOCACIÓN DE MADERA, PLÁSTICOS O PAPEL SEGÚN SEA EL CASO Y TODO LO NECESARIO PARA SU CORRECTA EJECUCIÓN.</t>
  </si>
  <si>
    <t xml:space="preserve">         RETIRO DE PINTURA VINÍLICA EXISTENTE  EN MUROS INTERIORES Y PLAFÓN DEL TEMPLO Y ESPACIOS ANEXOS, MEDIANTE EL USO DE HERRAMIENTA MANUAL, CUIDANDO DE NO DAÑAR EL ENTORNO DEL MISMO, INCLUYE: MANO DE OBRA, HERRAMIENTAS, EQUIPO, DESALOJO DE ESCOMBROS DENTRO DE LA OBRA, LIMPIEZAS, PROTECCIÓN DE ÁREAS COLINDANTES MEDIANTE LA COLOCACIÓN DE MADERA, PLÁSTICOS O PAPEL SEGÚN SEA EL CASO Y TODO LO NECESARIO PARA SU CORRECTA EJECUCIÓN.</t>
  </si>
  <si>
    <t xml:space="preserve">         RETIRO DE APLANADOS DE CEMENTO-ARENA Y PRESENCIA DE FLORA PARÁSITA EN: PUERTAS, BAJADAS DE AGUA PLUVIAL Y ELEMENTOS DE ORNATO (ELEVACIONES: 1, 2, 3, 4, 7, 12),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</si>
  <si>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 xml:space="preserve">         DEMOLICIÓN Y RETIRO DE BALAUSTRADO DE CONCRETO UBICADO EN ESCALERAS QUE ACCEDEN AL PATIO QUE INTEGRA EL TEMPLO CON LOS SALONES ANEXOS. DEMOLICIÓN Y RETIRO DE BALAUSTRADO DE CONCRETO UBICADO EN PERÍMETRO DE LA FACHADA NORTE (ELEVACIÓN: 2),  INCLUYE: MANO DE OBRA, HERRAMIENTAS, EQUIPO, DESALOJO DE ESCOMBROS DENTRO DE LA OBRA, LIMPIEZAS, PROTECCION DE AREAS COLINDANTES MEDIANTE LA COLOCACION DE MADERA, PLASTICOS O PAPEL SEGUN SEA EL CASO Y TODO LO NECESARIO PARA SU CORRECTA EJECUCIÓN.</t>
  </si>
  <si>
    <t xml:space="preserve">         RETIRO DE PISO DE PIEDRA LAJA EN PATIO QUE INTERGRA AL TEMPLO CON SALONES ANEXOS, SOLAMENTE EN RECUADROS DONDE SE OBSERVA EL CAMBIO DE ACOMODO DE PISO. HASTA LLEGAR AL NIVEL DEL PISO DE ÁREAS VERDES ORIGINALES, . INCLUYE: MANO DE OBRA, HERRAMIENTAS, ACARREOS Y MANIOBRAS DENTRO DE LA OBRA, LIMPIEZAS Y TODO LO NECESARIO PARA SU CORRECTA EJECUCIÓN.</t>
  </si>
  <si>
    <t xml:space="preserve">         RETIRO DE 5 ÁRBOLES QUE SE ENCUENTRAN EN EL PATIO QUE INTEGRA AL TEMPLO DE LOS SALONES ANEXOS, MEDIANTE EL USO DE HERRAMIENTAS MANUALES, (PREVIA AUTORIZACIÓN DE LA DEPENDENCIA COMPETENTE). INCLUYE: MANO DE OBRA, HERRAMIENTAS, ACARREOS Y MANIOBRAS DENTRO DE LA OBRA Y TODO LO NECESARIO PARA SU CORRECTA EJECUCIÓN.</t>
  </si>
  <si>
    <t xml:space="preserve">         DEMOLICIÓN DE JARDINERAS DE BLOCK Y CONCRETO ARMADO DE1.50X1.50X0.80 MTS,  MEDIANTE EL USO DE HERRAMIENTAS MANUALES, CUIDANDO DE NO DAÑAR LOS ELEMENTOS SOBRE LOS CUALES SE ENCUENTRAN ADOSADAS LAS JARDINERAS, INCLUYE: MANO DE OBRA, HERRAMIENTAS, DESALOJO DE ESCOMBROS FUERA DE LA OBRA, EQUIPO, LIMPIEZAS Y TODO LO NECESARIO PARA SU CORRECTA EJECUCIÓN.</t>
  </si>
  <si>
    <t xml:space="preserve">         RESTITUCIÓN DE ESCALONES DE 28X18 CMS. EN ESCALERA EN ÁREA DE ALTAR A BASE DE CONCRETO ARMADO DE FC=200 KG/CM2, Y VARILLA DE 3/8" A CADA 20 CMS, ASÍ TAMBIEN FORRADOS CON PISO DE GRANZÓN PALADIANA DE ACUERDO AL EXISTENTE  INCL. CIMBRA COMÚN Y LIMITES, MATERIALES, MANO DE OBRA, HERRAMIENTA Y EQUIPO.</t>
  </si>
  <si>
    <t xml:space="preserve">         RECUPERACIÓN DE FORMA Y NIVEL DE ESCALERA Y ÁBSIDE CON EL MISMO TIPO DE PISO DE PASTA MECANIZADA. INCLUYE: MATERIALES, MANO DE OBRA, CORTES, DESPERDICIOS, RETIRO DE SOBRANTES FUERA DE LA OBRA, HERRAMIENTA, EQUIPO Y TODO LO NECESARIO PARA SU CORRECTA ELABORACIÓN.</t>
  </si>
  <si>
    <t xml:space="preserve">         RETIRO DE RESIDUOS DE PINTURA EN PUERTA DE HERRERÍA UBICADA EN ACCESO SUR DEL CONJUNTO ARQUITECTÓNICO. REMOCIÓN DE ÓXIDO EXISTENTE PARA APLICAR BASE ANTICORROSIVA  Y PINTURA EPÓXICA DE 3MM, A BASE DE HERRAMIENTAS MANUALES,  INCLUYE: MATERIALES, MANO DE OBRA, HERRAMIENTA, EQUIPO, LIM PIEZAS, DESPERDICIOS, PROTECCIÓN DE MUROS Y PISOS COLINDANTES Y TODO LO NECESARIO PARA SU CORRECTA ELABORACIÓN.</t>
  </si>
  <si>
    <t xml:space="preserve">         RETIRO DE RESIDUOS DE PINTURA EN ENREJADO Y PUERTAS DE HERRERIA CIRCUNDANTE AL CONJUNTO ARQUITECTONICO, REMOCION DE OXIDO EXISTENTE PARA APLICAR BASE ANTICORROSIVA Y PINTURA EPOXICA DE 3 MM. INCLUYE: PROTECCIÓN DE PISOS Y MUROS COLINDANTES MEDIANTE LA COLOCACIÓN DE PLATICOS, MADERA O PAPEL SEGUN SEA EL CASO, MATERIALES, MANO DE OBRA, HERRAMIENTA, EQUIPO, LIMPIEZAS, DESPERDICIOS Y TODO LO NECESARIO PARA SU CORRECTA EJECUCIÓN.</t>
  </si>
  <si>
    <t xml:space="preserve">         CONSOLIDACIÓN DE LA MAMPOSTERIA DE PIEDRA CALIZA DESPLANTADA SOBRE LA ROCA NATIVA DEL LUGAR, MEDIANTE LA COLOCACION DE PIEDRAS FALTANTES, MALLA ELECTROSOLDADA 6-6/10-10, JUNTAS DE MORTERO Y RAJUELA DE PIEDRA CALIZA, INCLUYE: MATERIALES, MANO DE OBRA, HERRAMIENTA, EQUIPO, DESPERDICIOS, CORTES, LIMPIEZAS Y TODO LO NECESARIO PARA SU CORRECTA EJECUCIÓN.</t>
  </si>
  <si>
    <t xml:space="preserve">         CONSOLIDACIÓN DE MURO DE 4.30 MTS DE LARGO Y 4.35 MTS DE ALTO Y 1.70 MTS DE ANCHO, DE PIEDRA CALIZA NATIVA DE LA REGIÓN ASENTADO CON MORTERO CAL-ARENA EN PROPORCIÓN 1:3 INCL. MATERIALES, MANO DE OBRA, HERRAMIENTA Y EQUIPO.</t>
  </si>
  <si>
    <t>ZONA 4</t>
  </si>
  <si>
    <t xml:space="preserve">         DEMOLICIÓN DE MARQUESINA DE CONCRETO ARMADO, MEDIANTE LA UTILIZACION DE HERRAMIENTA MANUAL, CUIDANDO DE NO DAÑAR LOS MUROS Y PISOS  COLINDANTES, Y TENIENDO ESPECIAL CUIDADO CON VENTANAS Y PUERTAS, INCLUYE: ANDAMIOS, PROTECCION DE AREAS COLINDANTES MEDIANTE LA COLOCACION DE MADERA, PLASTICOS Y PAPEL (SIN TALADRAR NI USAR ADHESIVOS EN MUROS), MANO DE OBRA, HERRAMIENTAS, RETIRO DE ESCOMBROS FUERA DE LA OBRA, LIMPIEZAS, ACARREOS, MANIOBRAS DENTRO DE LA OBRA Y TODO LO NECESARIO PARA SU CORRECTA EJECUCIÓN.</t>
  </si>
  <si>
    <t xml:space="preserve">         RETIRO TOTAL DE VIGAS Y TABLONES DE MADERA DE SOPORTE QUE SE ENCUENTRA DAÑADA,  CON PROCESO DE  APUNTALAMIENTO PARCIAL (SE DESCONOCE SU FUNCIONAMIENTO ESTRUCTURAL) VER ZONA 4 DEL APARTADO DE RECOMENDACIONES DEL DICTAMEN ESTRUCTURAL ELABORADO PARA ESTE PROYECTO, MEDIANTE EL USO DE HERRAMIENTAS MANUALES, CUIDANDO DE NO DAÑAR LOS MUROS , PISOS, PUERTAS Y VENTANAS COLINDANTES, INCLUYE: MANO DE OBRA, HERRAMIENTA, EQUIPO, COLOCACION DE PLASTICOS, MADERA, O PAPEL SEGUN SEAN EL CASO PARA PROTECCION DE ELEMENTOS Y TODO LO NECESARIO PARA SU CORRECTA EJECUCIÓN</t>
  </si>
  <si>
    <t xml:space="preserve">         RETIRO DEL MURO QUE DIVIDE LOS DOS SALONES DEL ANEXO AL TEMPLO,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</si>
  <si>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ZONA 5</t>
  </si>
  <si>
    <t xml:space="preserve">         RETIRO TOTAL DE CUBIERTA DE LÁMINA GALVANIZADA Y MADERA (SECCIÓN COLINDANTE A LA CALLE CUAUHTEMOC), MEDIANTE EL USO DE HERRAMIENTAS MANUALES, CUIDANDO DE NO DAÑAR LOS MUROS , PISOS, PUERTAS Y VENTANAS COLINDANTES, INCLUYE: MANO D EOBRA, HERRAMIENTA, EQUIPO, COLOCACION DE PLASTICOS, MADERA, O PAPEL SEGUN SEAN EL CASO PARA PROTECCION DE ELEMENTOS Y TODO LO NECESARIO PARA SU CORRECTA EJECUCIÓN</t>
  </si>
  <si>
    <t xml:space="preserve">         RETIRO TOTAL DE MADERA DE LA CUBIERTA EN SALONES ANEXOS AL TEMPLO, MEDIANTE EL USO DE HERRAMIENTAS MANUALES, CUIDANDO DE NO DAÑAR LOS MUROS , PISOS, PUERTAS Y VENTANAS COLINDANTES, INCLUYE: MANO D DE OBRA, HERRAMIENTA, EQUIPO, COLOCACION DE PLASTICOS, MADERA, O PAPEL SEGUN SEAN EL CASO PARA PROTECCION DE ELEMENTOS Y TODO LO NECESARIO PARA SU CORRECTA EJECUCIÓN</t>
  </si>
  <si>
    <t>ZONA 6</t>
  </si>
  <si>
    <t xml:space="preserve">         DESMANTELAMIENTO Y RETIRO DE CANALETA (B.A.P.) METÁLICA PERIMETRAL EN ANEXO AL TEMPLO (ELEVACIÓN 4), MEDIANTE EL USO DE HERRAMIENTAS MANUALES, CUIDANDO DE NO DAÑAR LOS MUROS COLINDANTES, INCLUYE: PROTECCION DE AREAS COLINDANTES MEDIANTE LA COLOCACION DE PLASTICOS Y PAPEL (SIN TALADRAR NI USAR ADHESIVOS EN MUROS), MANO DE OBRA, HERRAMIENTAS, RETIRO DE ESCOMBROS FUERA DE LA OBRA, LIMPIEZAS, ACARREOS, MANIOBRAS DENTRO DE LA OBRA Y TODO LO NECESARIO PARA SU CORRECTA EJECUCIÓN.</t>
  </si>
  <si>
    <t xml:space="preserve">         RETIRO DE PINTURA EN PUERTA DE HERRERÍA EN ACCESO AL BAUTISTERIO, MEDIANTE EL USO DE HERRAMIENTAS MANUALES Y APLICACIÓN DE REMOVEDORES DE PINTURA, INCLUYE: MATERIALES, MANO DE OBRA, HERRAMIENTA, EQUIPO, LIMPIEZAS Y TODO LO NECESARIO PARA SU CORRECTA EJECUCIÓN.</t>
  </si>
  <si>
    <t xml:space="preserve">         RETIRO DE APLANADOS DE CEMENTO-ARENA EN MUROS INTERIORES Y EXTERIORES (ZONA 5 Y 6 DEL DICTAMEN ESTRUCTURAL) DE EDIFICACIÓN ANEXA AL TEMPLO. EL ACABADO DEBERÁ SER COMPATIBLE CON EL SILLAR, MEDIANTE EL USO DE HERRAMIENTA MANUAL, CUIDANDO DE NO DAÑAR EL ENTORNO DEL MISMO, INCLUYE: MANO DE OBRA, HERRAMIENTAS, EQUIPO, DESALOJO DE ESCOMBROS DENTRO DE LA OBRA, LIMPIEZAS, PROTECCION DE AREAS COLINDANTES MEDIANTE LA COLOCACION DE MADERA, PLASTICOS O PAPEL SEGUN SEA EL CASO Y TODO LO NECESARIO PARA SU CORRECTA EJECUCIÓN.</t>
  </si>
  <si>
    <t>ZONZ 7</t>
  </si>
  <si>
    <t>INSTALACIONES ELECTRICAS</t>
  </si>
  <si>
    <t xml:space="preserve">      SUMINISTRO Y COLOCACION DE TUBERIA CONDUIT PARED DELGADA GALVANIZADA DE 1", INCL. ANCLAJES, MATERIALES, MANO DE OBRA, HERRAMIENTA Y EQUIPO.</t>
  </si>
  <si>
    <t xml:space="preserve">      SUMINISTRO Y COLOCACIÓN DE CABLE THW CAL. 10 PARA INSTALACIONES ELÉCTRICAS DE ILUMINACIÓN  INCL. MATERIALES, MANO DE OBRA, HERRAMIENTA Y EQUIPO.</t>
  </si>
  <si>
    <t xml:space="preserve">      SUMINISTRO Y COLOCACIÓN DE SPOT EMPOTRABLE PARA PISO, LED DE 12 W MOD. IP65 MARCA TECNOLITE    INCL. MATERIALES, MANO DE OBRA, HERRAMIENTA Y EQUIPO.</t>
  </si>
  <si>
    <t>M2</t>
  </si>
  <si>
    <t>ML</t>
  </si>
  <si>
    <t>M3</t>
  </si>
  <si>
    <t>LI-1</t>
  </si>
  <si>
    <t>LI-10</t>
  </si>
  <si>
    <t>LI-25</t>
  </si>
  <si>
    <t>LI-27</t>
  </si>
  <si>
    <t>RE-6</t>
  </si>
  <si>
    <t>RE-9</t>
  </si>
  <si>
    <t>R-5</t>
  </si>
  <si>
    <t>R-9</t>
  </si>
  <si>
    <t>C2</t>
  </si>
  <si>
    <t>C-4</t>
  </si>
  <si>
    <t>C-5</t>
  </si>
  <si>
    <t>C-6</t>
  </si>
  <si>
    <t>C-7</t>
  </si>
  <si>
    <t>C-11</t>
  </si>
  <si>
    <t>C-15</t>
  </si>
  <si>
    <t>LI-7</t>
  </si>
  <si>
    <t>LI-11</t>
  </si>
  <si>
    <t>LI-15</t>
  </si>
  <si>
    <t>RE-7</t>
  </si>
  <si>
    <t>RE-8</t>
  </si>
  <si>
    <t>RE-11</t>
  </si>
  <si>
    <t>LI-1.1</t>
  </si>
  <si>
    <t>LI-2</t>
  </si>
  <si>
    <t>LI-8</t>
  </si>
  <si>
    <t>LI-4</t>
  </si>
  <si>
    <t>LI-12</t>
  </si>
  <si>
    <t>LI-22</t>
  </si>
  <si>
    <t>LI-3</t>
  </si>
  <si>
    <t>LI-6</t>
  </si>
  <si>
    <t>LI-9</t>
  </si>
  <si>
    <t>LI-13</t>
  </si>
  <si>
    <t>LI-14</t>
  </si>
  <si>
    <t>LI-20</t>
  </si>
  <si>
    <t>LI21</t>
  </si>
  <si>
    <t>LI-23</t>
  </si>
  <si>
    <t>LI-24</t>
  </si>
  <si>
    <t>RE-1</t>
  </si>
  <si>
    <t>RE-10</t>
  </si>
  <si>
    <t>RE-12</t>
  </si>
  <si>
    <t>R-1</t>
  </si>
  <si>
    <t>R-2</t>
  </si>
  <si>
    <t>R-3</t>
  </si>
  <si>
    <t>R-6</t>
  </si>
  <si>
    <t>R-4</t>
  </si>
  <si>
    <t>R-7</t>
  </si>
  <si>
    <t>R-8</t>
  </si>
  <si>
    <t>R-10</t>
  </si>
  <si>
    <t>C-1</t>
  </si>
  <si>
    <t>C-2</t>
  </si>
  <si>
    <t>C-8</t>
  </si>
  <si>
    <t>C-9</t>
  </si>
  <si>
    <t>C-12</t>
  </si>
  <si>
    <t>C-14</t>
  </si>
  <si>
    <t>LI-5</t>
  </si>
  <si>
    <t>LI-18</t>
  </si>
  <si>
    <t>RE-2</t>
  </si>
  <si>
    <t>RE-5</t>
  </si>
  <si>
    <t>RE-4</t>
  </si>
  <si>
    <t>LI-16</t>
  </si>
  <si>
    <t>LI-17</t>
  </si>
  <si>
    <t>RE-3</t>
  </si>
  <si>
    <t>C-3</t>
  </si>
  <si>
    <t>LI-19</t>
  </si>
  <si>
    <t>R1.1</t>
  </si>
  <si>
    <t>EL-1</t>
  </si>
  <si>
    <t>EL-2</t>
  </si>
  <si>
    <t>EL-3</t>
  </si>
  <si>
    <t xml:space="preserve">         DESMANTELAMIENTO Y RETIRO DE PUERTA DE MADERA DE PINO 1.40 X3.20 MTS DE ALTURA, UBICADA EN EL ACCESO AL ÁREA DE LA TORRE DEL RELOJ,  PUERTA CON DISEÑO DISCORDANTE Y CARACTERÍSTICAS DEL CONJUNTO ARQUITECTÓNICO.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</si>
  <si>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DESCANSOS DE MADERA PINO EN TORRE DE RELOJ, PREVIA PROTECCIÓN DE APUNTALAMIENTO,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</si>
  <si>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LIMPIEZA DE CAMPANA DE BRONCE EXISTENTE, A BASE DE LIJADO, AGUA Y CEPILLO, SEGÚN RECOMENDACIONES DE DEPENDENCIA CORRESPONDIENTE  INCL. ANDAMIOS, MATERIALES, MANO DE OBRA, HERRAMIENTA Y EQUIPO. (INAH)</t>
  </si>
  <si>
    <t xml:space="preserve">         CONSOLIDACIÓN DE MOLDURAS EN FACHADA A BASE DE MORTERO CAL-ARENA, EL MORTERO DEBERÁ SER ELABORADO CON CAL APAGADA EN OBRA, MEZCLADA CON SAVILA FERMENTADA EN AGUA, SEGÚN ESPECIFICACIONES Y MEZCLADA CON ARENA EN PROPORCIÓN 1:3 O EN SU DEFECTO SE DEBERÁ UTILIZAR OXICAL MEZCLADA CON ARENA, INCLUYE: MATERIALES, MANO DE OBRA, HERRAMIENTA, EQUIPO, DESPERDICIOS, LIMPIEZAS Y TODO LO NECESARIO PARA SU CORRECTA ELABORACIÓN.</t>
  </si>
  <si>
    <t xml:space="preserve">         RESTITUCIÓN DE BAJADA PLUVIAL, ELABORADA A BASE DE CANTERA SEGUN DISEÑO Y CARACTERÍSTICAS DEL CONJUNTO ARQUITECTONICO DEL EDIFICIO, SE RECIBIRAN MEDIANTE LA ABERTURA DE BOCA DE TORMENTA Y DEBERAN SER ASENTADOS CON MORTERO CAL-ARENA, UTILIZANDO OXICAL EN LA MEZCLA EN PROPORCION 1:1 Y RELLENANDO OQUEDADES CON PIEDRA CALIZA, INCL. MATERIALES, MANO DE OBRA, HERRAMIENTA Y EQUIPO.</t>
  </si>
  <si>
    <t xml:space="preserve">         DESMANTELAMIENTO Y RETIRO DE PUERTA DE MADERA PINO DE 1.60 X2.50 MTS DE ALTURA, UBICADA EN EL ACCESO AL ÁREA DONDE SE ENCUENTRA EL ALTÍSIMO. PUERTA CON DISEÑO DISCORDANTE Y CARACTERISTICAS DEL CONJUNTO ARQUITECTÓNICO. INCLUYE: PROTECCIÓN DE ÁREAS COLINDANTES MEDIANTE LA COLOCACIÓN DE PLÁSTICOS Y PAPEL (SIN TALADRAR NI USAR ADHESIVOS EN MUROS), MANO DE OBRA, HERRAMIENTAS, RETIRO DE ESCOMBROS FUERA DE LA OBRA, LIMPIEZAS, ACARREOS, MANIOBRAS DENTRO DE LA OBRA Y TODO LO NECESARIO PARA SU CORRECTA EJECUCIÓN.</t>
  </si>
  <si>
    <t xml:space="preserve">         RETIRO DE VIGAS DE MADERA DE PINO EN CUBIERTA, MEDIANTE EL USO DE HERRAMIENTAS MANUALES, CUIDANDO DE NO DAÑAR LOS MUROS , PISOS, PUERTAS Y VENTANAS COLINDANTES, INCLUYE: MANO DE OBRA, HERRAMIENTA, EQUIPO, COLOCACIÓN DE PLÁSTICOS, MADERA, O PAPEL SEGÚN SEAN EL CASO PARA PROTECCIÓN DE ELEMENTOS Y TODO LO NECESARIO PARA SU CORRECTA EJECUCIÓN.</t>
  </si>
  <si>
    <t xml:space="preserve">         TRATAMIENTO DE PUERTA DE MADERA DE MEZQUITE UBICADA EN EL ÁREA DE LA SACRISTÍA, MEDIANTE EL LIJADO, LIMPIEZAS DE PINTURA Y BARNICES, ACEITE DE CEDRO, CERA PURA DE ABEJA, RESINA Y ESCENCIA DE CREMENTINA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</si>
  <si>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APLICACIÓN DE PINTURA VINÍLICA DE LA LINEA REAL FLEX O PRO 1000 PLUS DE COMEX, (PREVIAMENTE AUTORIZADA POR LAS DEPENDENCIA CORRESPONDIENTE) EN MUROS INTERIORES Y PLAFÓN DEL TEMPLO E INTERIOR DE ANEXOS.  INCLUYE: PROTECCION DE MUROS PISOS, PUERTAS Y VENTANAS COLINDANTES, MEDIANTE LA COLOCACION DE MADERA, PLASTICO O PAPEL, SEGUN SEA EL CASO, ANDAMIOS, RESANES, LIJADO, MATERIALES, MANO DE OBRA, HERRAMIENTA, EQUIPO, LIMPIEZAS, Y TODO LO NECESARIO PARA SU CORRECTA ELABORACIÓN.</t>
  </si>
  <si>
    <t xml:space="preserve">         APLICACIÓN DE PINTURA DE ESMALTE EN ACABADO MATE EN PUERTAS DE HERRERÍA   INCLUYE:  PROTECCIÓN DE PISOS Y MUROS COLINDANTES MEDIANTE LA COLOCACION DE PLATICOS, MADERA O PAPEL SEGUN SEA EL CASO, MATERIALES, MANO DE OBRA, HERRAMIENTA, EQUIPO, LIMPIEZAS, DESPERDICIOS Y TODO LO NECESARIO PARA SU CORRECTA EJECUCIÓN.</t>
  </si>
  <si>
    <t xml:space="preserve">         APLICACIÓN DE PINTURA DE ESMALTE EN ACABADO MATE PUERTAS DE HERRERÍA   INCLUYE:  PROTECCIÓN DE PISOS Y MUROS COLINDANTES MEDIANTE LA COLOCACION DE PLATICOS, MADERA O PAPEL SEGUN SEA EL CASO, MATERIALES, MANO DE OBRA, HERRAMIENTA, EQUIPO, LIMPIEZAS, DESPERDICIOS Y TODO LO NECESARIO PARA SU CORRECTA EJECUCIÓN.</t>
  </si>
  <si>
    <t xml:space="preserve">         RESTAURACIÓN DE PUERTAS DE MADERA DE PINO EN ACCESO A SALONES ANEXOS AL TEMPLO, MEDIANTE EL LIJADO, ACEITE DE CEDRO, CERA PURA DE ABEJA, RESINA Y ESCENCIA DE TREMENTINA RECTIFICADA, EQUIPO DE ASPERSION, POR INMERSION O POR CUALQUIER OTRO MEDIO CONVENIENTE, PROCURANDO LA SATURACION DE LA MADERA, PARA MADERAS MUY GRUESAS ES CONVENIENTE APLICAR EL METODO DE INMERSION O DE LO CONTRARIO,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EJECUSION.</t>
  </si>
  <si>
    <t xml:space="preserve">         RESTITUCIÓN DE VENTANA DE MADERA DE PINO DE 1.25X1.20 MTS,  INCLUYE; ACEITE DE CEDRO, CERA PURA DE ABEJA, RESINA Y ESCENCIA DE TREMENTINA RECTIFICADAUBICADA EN ELEVACIÓN 1, CUIDANDO SEA DE DISEÑO IGUAL AL RESTO DE LOS ELEMENTOS QUE SE ENCUENTRAN EN EL EDIFICIO, PARA ESTE CONCEPTO SE DEBERÁN UTILIZAR HERRAMIENTAS DE USO MANUAL, Y SE DEBERÁ TENER ESPECIAL CUIDADO DE NO DAÑAR LOS MUROS Y PISOS COLINDANTES, INCLUYE: MATERIALES, MANO DE OBRA, HERRAMIENTA, EQUIPO, RESANES, EMPOTRAMIENTOS, LIMPIEZAS Y TODO LO NECESARIO PARA SU CORRECTA EJECUCIÓN.</t>
  </si>
  <si>
    <t xml:space="preserve">         RESTAURACIÓN DE PUERTAS DE MADERA DE SABINO EN ACCESO PRINCIPAL AL TEMPLO, INCLUYE: ACEITE DE CEDRO, CERA PURA DE ABEJA, RESINA Y ESCENCIA DE TREMENTINA RECTIFICADA, MATERIALES, MANO DE OBRA, HERRAMIENTA, EQUIPO, DESPERDICIOS, LIMPIEZAS, PROTECCION DE MUROS, PISOS, VENTANAS Y PUERTAS COLINDANTES MEDIANTE LA COLOCACION DE MADERA, PLASTICOS O PAPEL Y TODO LO NECESARIO PARA SU CORRECTA EJECUCIÓN.</t>
  </si>
  <si>
    <t xml:space="preserve">         RESTAURACIÓN DE PUERTA DE MADERA DE SABINO EN ACCESO LATERAL AL TEMPLO (FACHADA SUR), MEDIANTE EL LIJADO, INCLUYE; LIMPIEZAS DE PINTURA Y BARNICES, ACEITE DE CEDRO, CERA PURA DE ABEJA, RESINA Y ESCENCIA DE TREMENTINA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</si>
  <si>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RESTAURACIÓN DE PUERTA DE MADERA DE MEZQUITE UBICADA EN EL  ÁREA DEL CONFESIONARIO, MEDIANTE EL LIJADO, INCLUYE: LIMPIEZAS DE PINTURA Y BARNICES, ACEITE DE CEDRO, CERA PURA DE ABEJA, RESINA Y ESCENCIA DE TREMENTINA RECTIFICADA, APLICAR EN TODAS SUS CARAS PARA LOGRAR UNA MEJOR EFICIENCIA DEL PRODUCTO, INCLUYE: MATERIALES, MANO DE OBRA, HERRAMIENTA, EQUIPO, DESPERDICIOS, LIMPIEZAS, PROTECCION DE MUROS, PISOS, VENTANAS Y PUERTAS COLINDANTES MEDIANTE LA COLOCACION DE MADERA, PLASTICOS O PAPEL Y TODO LO NECESARIO PARA SU CORRECTA EJECUCIÓN.</t>
  </si>
  <si>
    <t xml:space="preserve">         LIMPIEZA GENERAL  A CADA ELEMENTO DEL ALTAR Y APLICACIÓN DE PINTURA VINÍLICA: REAL FLEX O PRO 1000 PLUS DE COMEX A DOS MANOS, PREVIA AUTORIZACION DE LA DEPENDENCIA CORRESPONDIENTE, TENIENDO ESPECIAL CUIDADO DE NO DAÑAR LAS AREAS COLINDANTES, MEDIANTE LA COLOCACION DE PLASTICOS O PAPEL SOBRE MUROS Y PISOS,  INCLUYE: MATERIALES, MANO DE OBRA, HERRAMIENTAS, EQUIPO, DESPERDICIOS, LIMPIEZAS Y TODO LO NECEARIO PARA SU CORRECTA EJECUCIÓN.</t>
  </si>
  <si>
    <t xml:space="preserve">         RESTITUCIÓN DE VENTANA DE MADERA DE PINO 1.25X1.20 MTS,  UBICADA EN ELEVACIÓN 1, CUIDANDO SEA DE DISEÑO IGUAL AL RESTO DE LOS ELEMENTOS QUE SE ENCUENTRAN EN EL EDIFICIO, PARA ESTE CONCEPTO SE DEBERÁN UTILIZAR HERRAMIENTAS DE USO MANUAL, Y SE DEBERÁ TENER ESPECIAL CUIDADO DE NO DAÑAR LOS MUROS Y PISOS COLINDANTES, INCLUYE: ACEITE DE CEDRO, CERA PURA DE ABEJA, RESINA Y ESCENCIA DE TREMENTINA RECTIFICADA, MATERIALES, MANO DE OBRA, HERRAMIENTA, EQUIPO, RESANES, EMPOTRAMIENTOS, LIMPIEZAS Y TODO LO NECESARIO PARA SU CORRECTA EJECUCIÓN.</t>
  </si>
  <si>
    <t xml:space="preserve">         TRATAMIENTO DE PUERTA DE MADERA DE PINO UBICADA EN EL ÁREA  DE ACCESO A LA TORRE DEL RELOJ, MEDIANTE EL LIJADO, LIMPIEZAS DE PINTURA Y BARNICES, LIMPIA DE POLVO Y GRASAS A PORO ABIERTO SE PROCEDE A APLICAR ACEITE DE CEDRO, CERA PURA DE ABEJA, RESINA Y ESCENCIA DE TREMENTINA RECTIFICADA, EQUIPO DE ASPERSIÓN, POR INMERSIÓN O POR CUALQUIER OTRO MEDIO CONVENIENTE, PROCURANDO LA SATURACIÓN DE LA MADERA, PARA MADERAS MUY GRUESAS ES CONVENIENTE APLICAR EL METODO DE INMERSIÓN O DE LO CONTRARIO, ACEITE DE LINAZA, APLICAR EN TODAS SUS CARAS PARA LOGRAR UNA MEJOR EFICIENCIA DEL PRODUCTO, INCLUYE: MATERIALES, MANO DE OBRA, HERRAMIENTA, EQUIPO, DESPERDICIOS, LIMPIEZAS, PROTECCIÓN DE MUROS, PISOS, VENTANAS Y PUERTAS COLINDANTES MEDIANTE LA COLOCACIÓN DE MADERA, PLÁSTICOS O PAPEL Y TODO LO NECESARIO PARA SU CORRECTA EJECUCIÓN.</t>
  </si>
  <si>
    <t xml:space="preserve">         APLICACIÓN DE PINTURA VINÍLICA DE LA LINEA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</si>
  <si>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 xml:space="preserve">         APLICACIÓN DE PINTURA VINÍLICA DE LA LINEA REAL REFLEX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</si>
  <si>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 xml:space="preserve">         APLICACIÓN DE PINTURA VINÍLICA DE LA LINEA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</si>
  <si>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 xml:space="preserve">         APLICACIÓN DE PINTURA VINÍLICA DE LA LINEA REAL FLEX P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</si>
  <si>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 xml:space="preserve">         APLICACIÓN DE PINTURA VINÍLICA DE LA REAL FLEX O PRO 1000 PLUS DE COMEX, (PREVIAMENTE AUTORIZADA POR LAS DEPENDENCIA CORRESPONDIENTE) EN MUROS INTERIORES Y EXTERIORES OXI - COLOR, INCLUYE: PROTECCIÓN DE MUROS PISOS, PUERTAS Y VENTANAS COLINDANTES, MEDIANTE LA COLOCACIÓN DE MADERA, PLÁSTICO O PAPEL, SEGÚN SEA EL CASO, ANDAMIOS, RESANES, LIJADO, MATERIALES, MANO DE OBRA, HERRAMIENTA, EQUIPO, LIMPIEZAS, Y TODO LO NECESARIO PARA SU CORRECTA ELABORACIÓN.</t>
  </si>
  <si>
    <t xml:space="preserve">         REPARACIÓN DE JUNTAS CON RAJUELA ASENTADA CON MEZCLA DE CAL-ARENA, TENIENDO ESPECIAL CUIDADO DE NO DAÑAR LOS ELEMENTOS QUE COMPONEN EL MURO Y SE ENCUENTREN EN BUEN ESTADO,  INCLUYE: MATERIALES, MANO DE OBRA, HERRAMIENTA, EQUIPO, CORTES, DESPERDICIOS, LIMPIEZAS, RETIRO DE SOBRANTES FUERA DE LA OBRA, ANDAMIOS Y TODO LO NECESARIO PARA SU CORRECTA ELABORACIÓN.</t>
  </si>
  <si>
    <t xml:space="preserve">         RECUPERACIÓN DE ÁREAS VERDES CON PASTO EN ROLLO EN PATIO QUE INTEGRA AL TEMPLO EN SALONES ANEXOS,  INCLUYE: MATERIALES, MANO DE OBRA, HERRAMIENTAS, EQUIPO, LIMPIEZAS, ACARREOS Y MANIOBRAS Y TODO LO NECESARIO PARA SU CORRECTA ELABORACIÓN.</t>
  </si>
  <si>
    <t xml:space="preserve">         REPARACIÓN DE JUNTAS CON RAJUELA ASENTADA CON MEZCLA DE CAL-ARENA, TENIENDO ESPECIAL CUIDADO DE NO DAÑAR LOS ELEMENTOS QUE COMPONEN EL MUERO Y SE ENCUENTREN EN BUEN ESTADO,  INCLUYE: MATERIALES, MANO DE OBRA, HERRAMIENTA, EQUIPO, CORTES, DESPERDICIOS, LIMPIEZAS, RETIRO DE SOBRANTES FUERA DE LA OBRA, ANDAMIOS Y TODO LO NECESARIO PARA SU CORRECTA ELABORACIÓN.</t>
  </si>
  <si>
    <t xml:space="preserve">         CONSOLIDACIÓN DE MOLDURAS EN FACHADA A BASE DE MORTERO CAL-ARENA Y UNA PORCIÓN POBRE DE CEMENTO, EL MORTERO DEBERÁ SER ELABORADO CON con Argamasa OXI-1, o similar para uso especial en restauración de inmuebles históricos y arqueológicos, INCLUYE: MATERIALES, MANO DE OBRA, HERRAMIENTA, EQUIPO, DESPERDICIOS, LIMPIEZAS Y TODO LO NECESARIO PARA SU CORRECTA ELABORACIÓN.</t>
  </si>
  <si>
    <t xml:space="preserve">         RESTITUCIÓN DE ESTRUCTURA DE VIGAS DE MADERA DE PINO CLASE A DE  5"x8" Y TABLONES DE MADERA DE PINO CLASE A DE  1"x6" QUE CONFORMAN EL "CORO" (MEZANINE) BAJO EL MISMO DISEÑO Y MATERIALES (RECOMENDADO EN LA ZONA 3 DEL DICTAMEN ESTRUCTURAL),  MEDIANTE EL USO DE HERRAMIENTAS DE USO MANUAL PARA LA COLOCACIÓN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</si>
  <si>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DE ESTRUCTURA DE VIGAS DE MADERA DE PINO CLASE A DE 5"x8"  Y TABLONES DE MADERA DE PINO CLASE A DE 1"x8";  QUE INTERGRAN, CON EL MISMO DISEÑO Y MATERIALES ( RECOMENDADO EN LA ZONA 4 DEL DICTÁMEN ESTRUCTURAL), PREVIO APUNTALAMIENTO PARCIAL, MEDIANTE EL USO DE HERRAMIENTAS DE USO MANUAL PARA LA COLOCACION DE LAS VIGAS, INCLUYE: ACEITE DE CEDRO, CERA PURA DE ABEJA, RESINA Y ESCENCIA DE CREMENTINA RECTIFICADA, MATERIALES, MANO DE OBRA, HERRAMIENTA, EQUIPO, DESPERDICIOS, CORTES, RESANES, LIMPIEZAS, DESALOJO DE SOBRANTES, ACARREOS Y MANIOBRAS Y TODO LO NECESARIO PARA SU CORRECTA EJECUCIÓN.</t>
  </si>
  <si>
    <t xml:space="preserve">         RESTITUCIÓN DE ESTRUCTURA DE VIGAS DE MADERA DE PINO CLASE A DE 4"x6" Y TABLONES DE MADERA DE PINO CLASE A DE 1"x6"QUE INTERGRAN, CON EL MISMO DISEÑO Y MATERIALES ( RECOMENDADO EN LA ZONA 4 DEL DICTÁMEN ESTRUCTURAL), PREVIO APUNTALAMIENTO PARCIAL, MEDIANTE EL USO DE HERRAMIENTAS DE USO MANUAL PARA LA COLOCACION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</si>
  <si>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TOTAL DE CUBIERTA CON UN SISTEMA ESTRUCTURAL CON POLINES DE MADERA DE PINO CLASE A DE 5"x8" Y ENTARIMADO DE TABLONES DE MADERA DE PINO CLASE A DE 1"x8" Y POSTERIORMENTE IMPERMEABILIZANTE A BASE DE TEJA ASFÁLTICA AMERICANA COLOR CAFE 3 mts. INCLUYE GOTERÓN METÁLICO CON DOBLES DE 3.00 mts. PARA MADERA, CON PAPEL FIELTRO NEGRO. INCLUYE: MATERIALES, MANO DE OBRA, HERRAMIENTA, EQUIPO, DESPERDICIOS, CORTES, RESANES, LIMPIEZAS, DESALOJO DE SOBRANTES, ACARREOS Y MANIOBRAS Y TODO LO NECESARIO PARA SU CORRECTA EJECUCIÓN.</t>
  </si>
  <si>
    <t xml:space="preserve">         RESTITUCIÓN DE ESTRUCTURA DE VIGAS DE MADERA DE PINO CLASE A DE SECCIÓN 5"x8" Y TABLONES DE MADERA DE PINO DE CLASE A DE SECCIÓN 1"x8". QUE INTERGRAN, CON EL MISMO DISEÑO Y MATERIALES ( RECOMENDADO EN LA ZONA 4 DEL DICTÁMEN ESTRUCTURAL), PREVIO APUNTALAMIENTO PARCIAL, MEDIANTE EL USO DE HERRAMIENTAS DE USO MANUAL PARA LA COLOCACION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</si>
  <si>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DE VIGAS DE MADERA DE PINO CLASE A DE SECCIÓN 6"x6" QUE SOPORTAN LAS CAMPANAS DE LA TORRE, MEDIANTE EL USO DE HERRAMIENTAS DE USO MANUAL PARA LA COLOCACIÓN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</si>
  <si>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LA SUPERFICIE TOTAL DE MUROS INTERIORES DE SILLAR DE LA TORRE DEL RELOJ.</t>
  </si>
  <si>
    <t>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MUROS EXTERIORES DE ELEVACIONES: 1,2,3,4,7,12</t>
  </si>
  <si>
    <t xml:space="preserve">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MUROS EXTERIORES DE ELEVACIONES: 1,2,3,4,7,12,  </t>
  </si>
  <si>
    <t>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TOTAL DE APLANADOS EN MUROS INTERIORES Y EXTERIORES DE LA EDIFICACIÓN ANEXA AL TEMPLO.</t>
  </si>
  <si>
    <t xml:space="preserve">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LA SUPERFICIE TOTAL DE MUROS INTERIORESS Y EXTERIORES DONDE SE REQUIERA. </t>
  </si>
  <si>
    <t>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LA SUPERFICIE TOTAL DE MUROS INTERIORESS Y EXTERIORES DONDE SE REQUIERA.</t>
  </si>
  <si>
    <t xml:space="preserve">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MUROS EXTERIORES DE ELEVACIONES: 1,2,3,4,7,12,  </t>
  </si>
  <si>
    <t>REINTEGRACIÓN (SUMINISTRO Y APLICACIÓN) DE APLANADO FINO CON  ARGAMASA OXI-1, O SIMILAR PARA USO ESPECIAL EN RESTAURACIÓN DE INMUEBLES HISTÓRICOS Y ARQUEOLÓGICOS, ACABADO FINAL, APLICADO EN ESPESOR DE 3 MM. APLICAR EL APLANADO FINO CON ARGAMASA CAL-ARENA 1:1 CON LLANA A UNA SOLA CAPA DE 3 MM APROXIMADAMENTE, POSTERIORMENTE SE FROTA DE FORMA CIRCULAR HASTA  LOGRAR EL ACABADO DESEADO, UTILIZANDO APLANADOR DE MADERA (NO USAR FLOTA). MISMO QUE DE PREFERENCIA DEBE ESPERAR UN LAPSO DE 24 HORAS PARA PODER APLICAR SOBRE ÉL, LA PINTURA A LA CAL. HASTA UNA ALTURA DE 10.50 M. INCLUYE: TRABAJO A DETALLE, HERRAMIENTA, MATERIAL, ACARREOS, MANO DE OBRA Y EQUIPO DE SEGURIDAD.  EN LA SUPERFICIE TOTAL DE MUROS INTERIORESS Y EXTERIORES DONDE SE REQUIERA.</t>
  </si>
  <si>
    <t xml:space="preserve">        RESTITUCIÓN DE VIGAS DE MADERA DE PINO CLASE A DE SECCIÓN 6"x6" QUE SOPORTAN LAS CAMPANAS DE LA TORRE, MEDIANTE EL USO DE HERRAMIENTAS DE USO MANUAL PARA LA COLOCACIÓN DE LAS VIGAS, INCLUYE: ACEITE DE CEDRO, CERA PURA DE ABEJA, RESINA Y ESCENCIA DE TREMENTINA RECTIFICADA, MATERIALES, MANO DE OBRA, HERRAMIENTA, EQUIPO, DESPERDICIOS, CORTES, RESANES, LIMPIEZAS, DESALOJO DE SOBRANTES, ACARREOS Y MANIOBRAS Y TODO LO NECESARIO PARA SU CORRECTA EJECUCIÓN.</t>
  </si>
  <si>
    <t xml:space="preserve">         RESTITUCIÓN TOTAL DE CUBIERTA EN ZONA 6 DEL DICTÁMEN ESTRUCTURAL, CON UN SISTEMA ESTRUCTURAL CON POLINES DE MADERA DE PINO CLASE A DE 5"x8" Y ENTARIMADO DE TABLONES DE MADERA DE PINO CLASE A DE 1"x8" Y POSTERIORMENTE IMPERMEABILIZANTE A BASE DE TEJA ASFÁLTICA AMERICANA COLOR CAFE 3 mts. INCLUYE GOTERÓN METÁLICO CON DOBLES DE 3.00 mts. PARA MADERA, CON PAPEL FIELTRO NEGRO. INCLUYE: MATERIALES, MANO DE OBRA, HERRAMIENTA, EQUIPO, DESPERDICIOS, CORTES, RESANES, LIMPIEZAS, DESALOJO DE SOBRANTES, ACARREOS Y MANIOBRAS Y TODO LO NECESARIO PARA SU CORRECTA EJECUCIÓN.</t>
  </si>
  <si>
    <t>SECRETARIA DE INFRAESTRUCTURA</t>
  </si>
  <si>
    <t>SUBSECRETARIA DE CONSTRUCCION</t>
  </si>
  <si>
    <t>DIRECCION DE PROYECTOS</t>
  </si>
  <si>
    <t>PROYECTO: RESTAURACIÓN DE LA PARROQUIA DE SANTIAGO APOSTOL</t>
  </si>
  <si>
    <t>OBRA:  PARROQUIA SANTIAGO APOSTOL</t>
  </si>
  <si>
    <t xml:space="preserve">UBICACIÓN: JUÁREZ S/N, SANTIAGO, 67300 SANTIAGO, N.L.
</t>
  </si>
  <si>
    <t>MUNICIPIO: SANTIAGO, N.L.</t>
  </si>
  <si>
    <t xml:space="preserve">FECHA: </t>
  </si>
  <si>
    <t>LICITACION:</t>
  </si>
  <si>
    <t>SINL-CPE-028-2020</t>
  </si>
  <si>
    <t>CONSECUTIVO</t>
  </si>
  <si>
    <t>No. CPTO.</t>
  </si>
  <si>
    <t>CONCEPTO</t>
  </si>
  <si>
    <t>UNID.</t>
  </si>
  <si>
    <t>CANT.</t>
  </si>
  <si>
    <t>P.U.</t>
  </si>
  <si>
    <t>PRECIO CON LETRA</t>
  </si>
  <si>
    <t>IMPORTE</t>
  </si>
  <si>
    <t>PRE - PRELIMINARES</t>
  </si>
  <si>
    <t>VARIOS</t>
  </si>
  <si>
    <r>
      <rPr>
        <b/>
        <sz val="9"/>
        <color rgb="FF000000"/>
        <rFont val="Swis721 Lt BT"/>
        <family val="2"/>
      </rPr>
      <t>ELABORACIÓN DE PLANOS DE OBRA TERMINADAS</t>
    </r>
    <r>
      <rPr>
        <sz val="9"/>
        <color rgb="FF000000"/>
        <rFont val="Swis721 Lt BT"/>
        <family val="2"/>
      </rPr>
      <t xml:space="preserve"> .  ELABORADO EN AUTO CAD 2016, EN ARCHIVO ELECTRONICO (CD) E IMPRESO EN PAPEL TAMAÑO DOBLE CARTA. TODA LA PAPELERIA QUE SE ENTREGUE DEBE ESTAR DEBIDAMENTE FIRMADA POR EL REPRESENTANTE LEGAL.</t>
    </r>
  </si>
  <si>
    <t>JGO</t>
  </si>
  <si>
    <t>SUBTOTAL</t>
  </si>
  <si>
    <t>IVA</t>
  </si>
  <si>
    <t>TOTAL</t>
  </si>
  <si>
    <t>IMPORTE TOTAL CON LETRA:</t>
  </si>
  <si>
    <t>ANEXO E3</t>
  </si>
  <si>
    <t>2a JUNTA</t>
  </si>
  <si>
    <t>03-NOVIEMBRE-2020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</si>
</sst>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0.0;\-#,##0.0"/>
    <numFmt numFmtId="166" formatCode="_-&quot;$&quot;* #,##0.00_-;\-&quot;$&quot;* #,##0.00_-;_-&quot;$&quot;* &quot;-&quot;??_-;_-@"/>
  </numFmts>
  <fonts count="37" x14ac:knownFonts="1">
    <font>
      <sz val="11"/>
      <color theme="1"/>
      <name val="Calibri"/>
      <family val="2"/>
      <scheme val="minor"/>
    </font>
    <font>
      <sz val="10"/>
      <name val="Arial"/>
      <family val="2"/>
    </font>
    <font>
      <sz val="9"/>
      <name val="Arial"/>
      <family val="2"/>
    </font>
    <font>
      <sz val="10"/>
      <name val="MS Sans Serif"/>
      <family val="2"/>
    </font>
    <font>
      <sz val="10"/>
      <name val="Arial"/>
      <family val="2"/>
    </font>
    <font>
      <sz val="8"/>
      <name val="Arial"/>
      <family val="2"/>
    </font>
    <font>
      <sz val="11"/>
      <color indexed="8"/>
      <name val="Calibri"/>
      <family val="2"/>
    </font>
    <font>
      <b/>
      <sz val="10"/>
      <color indexed="10"/>
      <name val="Arial"/>
      <family val="2"/>
    </font>
    <font>
      <sz val="9"/>
      <color indexed="8"/>
      <name val="Arial"/>
      <family val="2"/>
    </font>
    <font>
      <b/>
      <sz val="10"/>
      <name val="Arial"/>
      <family val="2"/>
    </font>
    <font>
      <sz val="8"/>
      <color indexed="8"/>
      <name val="Arial"/>
      <family val="2"/>
    </font>
    <font>
      <sz val="8"/>
      <name val="Calibri"/>
      <family val="2"/>
    </font>
    <font>
      <sz val="11"/>
      <color theme="1"/>
      <name val="Calibri"/>
      <family val="2"/>
      <scheme val="minor"/>
    </font>
    <font>
      <sz val="8"/>
      <color rgb="FF000000"/>
      <name val="Arial"/>
      <family val="2"/>
    </font>
    <font>
      <b/>
      <sz val="14"/>
      <color theme="1"/>
      <name val="Calibri"/>
      <family val="2"/>
    </font>
    <font>
      <b/>
      <sz val="12"/>
      <color theme="1"/>
      <name val="Calibri"/>
      <family val="2"/>
    </font>
    <font>
      <b/>
      <sz val="11"/>
      <color theme="1"/>
      <name val="Arial"/>
      <family val="2"/>
    </font>
    <font>
      <b/>
      <sz val="11"/>
      <color theme="1"/>
      <name val="Calibri"/>
      <family val="2"/>
    </font>
    <font>
      <sz val="8"/>
      <color theme="1"/>
      <name val="Arial"/>
      <family val="2"/>
    </font>
    <font>
      <sz val="11"/>
      <color theme="1"/>
      <name val="Calibri"/>
      <family val="2"/>
    </font>
    <font>
      <b/>
      <sz val="8"/>
      <color theme="1"/>
      <name val="Arial"/>
      <family val="2"/>
    </font>
    <font>
      <b/>
      <sz val="12"/>
      <color theme="1"/>
      <name val="Arial"/>
      <family val="2"/>
    </font>
    <font>
      <b/>
      <sz val="12"/>
      <color rgb="FF000000"/>
      <name val="Arial"/>
      <family val="2"/>
    </font>
    <font>
      <b/>
      <sz val="11"/>
      <color rgb="FF000000"/>
      <name val="Calibri"/>
      <family val="2"/>
    </font>
    <font>
      <b/>
      <sz val="12"/>
      <color theme="0"/>
      <name val="Swis721 BT"/>
      <family val="2"/>
    </font>
    <font>
      <b/>
      <sz val="12"/>
      <color rgb="FF000000"/>
      <name val="Calibri"/>
      <family val="2"/>
    </font>
    <font>
      <sz val="11"/>
      <name val="Calibri"/>
      <family val="2"/>
    </font>
    <font>
      <sz val="10"/>
      <color theme="1"/>
      <name val="Arial"/>
      <family val="2"/>
    </font>
    <font>
      <sz val="10"/>
      <color theme="1"/>
      <name val="Swis721 Lt BT"/>
      <family val="2"/>
    </font>
    <font>
      <sz val="10"/>
      <color rgb="FF000000"/>
      <name val="Swis721 BT"/>
      <family val="2"/>
    </font>
    <font>
      <sz val="9"/>
      <color rgb="FF000000"/>
      <name val="Swis721 Lt BT"/>
      <family val="2"/>
    </font>
    <font>
      <b/>
      <sz val="9"/>
      <color rgb="FF000000"/>
      <name val="Swis721 Lt BT"/>
      <family val="2"/>
    </font>
    <font>
      <sz val="9"/>
      <color theme="1"/>
      <name val="Arial"/>
      <family val="2"/>
    </font>
    <font>
      <b/>
      <sz val="11"/>
      <color theme="1"/>
      <name val="Swis721 BT"/>
      <family val="2"/>
    </font>
    <font>
      <b/>
      <sz val="12"/>
      <color theme="1"/>
      <name val="Swis721 BT"/>
      <family val="2"/>
    </font>
    <font>
      <sz val="11"/>
      <name val="Arial"/>
      <family val="2"/>
    </font>
    <font>
      <b/>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000"/>
        <bgColor rgb="FFFFC000"/>
      </patternFill>
    </fill>
    <fill>
      <patternFill patternType="solid">
        <fgColor rgb="FF7030A0"/>
        <bgColor indexed="64"/>
      </patternFill>
    </fill>
    <fill>
      <patternFill patternType="solid">
        <fgColor rgb="FFD8D8D8"/>
        <bgColor rgb="FFD8D8D8"/>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6">
    <xf numFmtId="0" fontId="0" fillId="0" borderId="0"/>
    <xf numFmtId="164"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3" fillId="0" borderId="0"/>
    <xf numFmtId="44" fontId="12" fillId="0" borderId="0" applyFont="0" applyFill="0" applyBorder="0" applyAlignment="0" applyProtection="0"/>
  </cellStyleXfs>
  <cellXfs count="9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5" fillId="0" borderId="1" xfId="24" applyFont="1" applyFill="1" applyBorder="1" applyAlignment="1">
      <alignment horizontal="center" vertical="center"/>
    </xf>
    <xf numFmtId="0" fontId="5"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0" xfId="0" applyFont="1" applyFill="1" applyBorder="1" applyAlignment="1">
      <alignment horizontal="center" vertical="center"/>
    </xf>
    <xf numFmtId="0" fontId="2"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2" fillId="2" borderId="1" xfId="0" applyFont="1" applyFill="1" applyBorder="1" applyAlignment="1">
      <alignment horizontal="justify" vertical="top"/>
    </xf>
    <xf numFmtId="0" fontId="2" fillId="2" borderId="1" xfId="0" applyFont="1" applyFill="1" applyBorder="1" applyAlignment="1">
      <alignment horizontal="justify" vertical="top" wrapText="1"/>
    </xf>
    <xf numFmtId="0" fontId="8" fillId="2" borderId="1" xfId="0" applyFont="1" applyFill="1" applyBorder="1" applyAlignment="1">
      <alignment horizontal="justify" wrapText="1"/>
    </xf>
    <xf numFmtId="0" fontId="2" fillId="2" borderId="1" xfId="24" applyFont="1" applyFill="1" applyBorder="1" applyAlignment="1">
      <alignment horizontal="justify" vertical="center" wrapText="1"/>
    </xf>
    <xf numFmtId="0" fontId="2"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 fillId="0" borderId="1" xfId="0" applyFont="1" applyFill="1" applyBorder="1" applyAlignment="1">
      <alignment horizontal="justify" vertical="top"/>
    </xf>
    <xf numFmtId="0" fontId="2" fillId="0" borderId="1" xfId="0" applyFont="1" applyFill="1" applyBorder="1" applyAlignment="1">
      <alignment horizontal="justify" vertical="top" wrapText="1"/>
    </xf>
    <xf numFmtId="0" fontId="8" fillId="0" borderId="1" xfId="0" applyFont="1" applyFill="1" applyBorder="1" applyAlignment="1">
      <alignment horizontal="justify" wrapText="1"/>
    </xf>
    <xf numFmtId="0" fontId="2" fillId="0" borderId="1" xfId="24" applyFont="1" applyFill="1" applyBorder="1" applyAlignment="1">
      <alignment horizontal="justify" vertical="center" wrapText="1"/>
    </xf>
    <xf numFmtId="0" fontId="0" fillId="0" borderId="0" xfId="0" applyFont="1"/>
    <xf numFmtId="0" fontId="13" fillId="0" borderId="0" xfId="0" applyFont="1"/>
    <xf numFmtId="0" fontId="14" fillId="0" borderId="0" xfId="0" applyFont="1" applyAlignment="1">
      <alignment horizontal="center"/>
    </xf>
    <xf numFmtId="0" fontId="0" fillId="0" borderId="0" xfId="0" applyFont="1" applyAlignment="1">
      <alignment horizontal="left" vertical="top"/>
    </xf>
    <xf numFmtId="0" fontId="15" fillId="0" borderId="0" xfId="0" applyFont="1" applyAlignment="1">
      <alignment horizontal="center"/>
    </xf>
    <xf numFmtId="0" fontId="15" fillId="0" borderId="0" xfId="0" applyFont="1" applyAlignment="1">
      <alignment horizontal="center" vertical="top"/>
    </xf>
    <xf numFmtId="0" fontId="13" fillId="0" borderId="0" xfId="0" applyFont="1" applyAlignment="1">
      <alignment wrapText="1"/>
    </xf>
    <xf numFmtId="0" fontId="13" fillId="0" borderId="0" xfId="0" applyFont="1" applyAlignment="1">
      <alignment vertical="center" wrapText="1"/>
    </xf>
    <xf numFmtId="0" fontId="16" fillId="0" borderId="0" xfId="0" applyFont="1" applyAlignment="1"/>
    <xf numFmtId="0" fontId="16" fillId="0" borderId="0" xfId="0" applyFont="1" applyAlignment="1">
      <alignment horizontal="left"/>
    </xf>
    <xf numFmtId="0" fontId="16" fillId="0" borderId="0" xfId="0" applyFont="1"/>
    <xf numFmtId="0" fontId="17" fillId="0" borderId="0" xfId="0" applyFont="1" applyAlignment="1">
      <alignment vertical="top"/>
    </xf>
    <xf numFmtId="39" fontId="16" fillId="0" borderId="0" xfId="0" applyNumberFormat="1" applyFont="1" applyAlignment="1"/>
    <xf numFmtId="39" fontId="18" fillId="0" borderId="0" xfId="0" applyNumberFormat="1" applyFont="1" applyAlignment="1">
      <alignment vertical="center" wrapText="1"/>
    </xf>
    <xf numFmtId="49" fontId="17" fillId="0" borderId="0" xfId="0" applyNumberFormat="1" applyFont="1" applyAlignment="1">
      <alignment horizontal="right" vertical="top"/>
    </xf>
    <xf numFmtId="49" fontId="19" fillId="0" borderId="0" xfId="0" applyNumberFormat="1" applyFont="1" applyBorder="1" applyAlignment="1">
      <alignment horizontal="center" vertical="top"/>
    </xf>
    <xf numFmtId="0" fontId="17" fillId="0" borderId="0" xfId="0" applyFont="1" applyBorder="1" applyAlignment="1">
      <alignment vertical="top"/>
    </xf>
    <xf numFmtId="39" fontId="20" fillId="0" borderId="0" xfId="0" applyNumberFormat="1" applyFont="1" applyAlignment="1">
      <alignment horizontal="left" vertical="center" wrapText="1"/>
    </xf>
    <xf numFmtId="14" fontId="18" fillId="0" borderId="0" xfId="0" applyNumberFormat="1" applyFont="1" applyAlignment="1">
      <alignment horizontal="left" vertical="top" wrapText="1"/>
    </xf>
    <xf numFmtId="14" fontId="21" fillId="0" borderId="0" xfId="0" applyNumberFormat="1" applyFont="1" applyAlignment="1">
      <alignment horizontal="left" vertical="top" wrapText="1"/>
    </xf>
    <xf numFmtId="0" fontId="22" fillId="0" borderId="0" xfId="0" applyFont="1" applyAlignment="1">
      <alignment vertical="center" wrapText="1"/>
    </xf>
    <xf numFmtId="39" fontId="23" fillId="3" borderId="7" xfId="0" applyNumberFormat="1" applyFont="1" applyFill="1" applyBorder="1" applyAlignment="1">
      <alignment horizontal="center" vertical="top"/>
    </xf>
    <xf numFmtId="39" fontId="23" fillId="3" borderId="8" xfId="0" applyNumberFormat="1" applyFont="1" applyFill="1" applyBorder="1" applyAlignment="1">
      <alignment horizontal="center" vertical="top"/>
    </xf>
    <xf numFmtId="39" fontId="17" fillId="3" borderId="8" xfId="0" applyNumberFormat="1" applyFont="1" applyFill="1" applyBorder="1" applyAlignment="1">
      <alignment horizontal="center" vertical="top"/>
    </xf>
    <xf numFmtId="0" fontId="0" fillId="0" borderId="0" xfId="0" applyFont="1" applyAlignment="1"/>
    <xf numFmtId="0" fontId="27" fillId="0" borderId="0" xfId="0" applyFont="1"/>
    <xf numFmtId="44" fontId="28" fillId="0" borderId="1" xfId="25" applyFont="1" applyFill="1" applyBorder="1" applyAlignment="1">
      <alignment horizontal="center" vertical="center" wrapText="1"/>
    </xf>
    <xf numFmtId="0" fontId="19" fillId="0" borderId="0" xfId="0" applyFont="1"/>
    <xf numFmtId="0" fontId="29" fillId="0" borderId="0" xfId="0" applyFont="1" applyAlignment="1">
      <alignment horizontal="center" vertical="center"/>
    </xf>
    <xf numFmtId="0" fontId="30" fillId="0" borderId="0" xfId="0" applyFont="1" applyAlignment="1">
      <alignment vertical="top" wrapText="1"/>
    </xf>
    <xf numFmtId="0" fontId="28" fillId="0" borderId="0" xfId="0" applyFont="1" applyFill="1" applyAlignment="1">
      <alignment horizontal="center" vertical="center" wrapText="1"/>
    </xf>
    <xf numFmtId="2" fontId="28" fillId="0" borderId="0" xfId="0" applyNumberFormat="1" applyFont="1" applyFill="1" applyAlignment="1">
      <alignment horizontal="center" vertical="center" wrapText="1"/>
    </xf>
    <xf numFmtId="0" fontId="32" fillId="0" borderId="0" xfId="0" applyFont="1" applyAlignment="1">
      <alignment horizontal="center" vertical="center" wrapText="1"/>
    </xf>
    <xf numFmtId="4" fontId="32" fillId="0" borderId="0" xfId="0" applyNumberFormat="1" applyFont="1" applyAlignment="1">
      <alignment horizontal="center" vertical="center" wrapText="1"/>
    </xf>
    <xf numFmtId="166" fontId="27" fillId="0" borderId="0" xfId="0" applyNumberFormat="1" applyFont="1" applyAlignment="1">
      <alignment horizontal="right" vertical="top" wrapText="1"/>
    </xf>
    <xf numFmtId="4" fontId="33" fillId="0" borderId="0" xfId="0" applyNumberFormat="1" applyFont="1" applyAlignment="1">
      <alignment horizontal="left" vertical="center" wrapText="1"/>
    </xf>
    <xf numFmtId="166" fontId="34" fillId="0" borderId="0" xfId="0" applyNumberFormat="1" applyFont="1" applyBorder="1" applyAlignment="1">
      <alignment horizontal="center" vertical="center" wrapText="1"/>
    </xf>
    <xf numFmtId="0" fontId="27" fillId="0" borderId="0" xfId="0" applyFont="1" applyAlignment="1">
      <alignment vertical="top" wrapText="1"/>
    </xf>
    <xf numFmtId="0" fontId="27" fillId="0" borderId="0" xfId="0" applyFont="1" applyAlignment="1">
      <alignment horizontal="center" vertical="center"/>
    </xf>
    <xf numFmtId="4" fontId="27" fillId="0" borderId="0" xfId="0" applyNumberFormat="1" applyFont="1" applyAlignment="1">
      <alignment horizontal="center" vertical="center"/>
    </xf>
    <xf numFmtId="0" fontId="27" fillId="0" borderId="0" xfId="0" applyFont="1" applyBorder="1" applyAlignment="1">
      <alignment horizontal="center" vertical="center"/>
    </xf>
    <xf numFmtId="4" fontId="27" fillId="0" borderId="0" xfId="0" applyNumberFormat="1" applyFont="1" applyBorder="1" applyAlignment="1">
      <alignment horizontal="center" vertical="center"/>
    </xf>
    <xf numFmtId="0" fontId="27" fillId="0" borderId="0" xfId="0" applyFont="1" applyBorder="1"/>
    <xf numFmtId="4" fontId="27" fillId="0" borderId="0" xfId="0" applyNumberFormat="1" applyFont="1" applyBorder="1"/>
    <xf numFmtId="0" fontId="35" fillId="0" borderId="1" xfId="0" applyFont="1" applyFill="1" applyBorder="1" applyAlignment="1">
      <alignment horizontal="center" vertical="center"/>
    </xf>
    <xf numFmtId="0" fontId="35" fillId="0" borderId="1" xfId="0" applyNumberFormat="1" applyFont="1" applyFill="1" applyBorder="1" applyAlignment="1">
      <alignment horizontal="center" vertical="center"/>
    </xf>
    <xf numFmtId="0" fontId="0" fillId="0" borderId="4" xfId="0" applyFont="1" applyBorder="1" applyAlignment="1">
      <alignment horizontal="center"/>
    </xf>
    <xf numFmtId="0" fontId="0" fillId="0" borderId="6"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0" borderId="0" xfId="0" applyFont="1" applyBorder="1" applyAlignment="1">
      <alignment horizontal="center"/>
    </xf>
    <xf numFmtId="0" fontId="0" fillId="0" borderId="15" xfId="0" applyFont="1" applyBorder="1" applyAlignment="1">
      <alignment horizontal="center"/>
    </xf>
    <xf numFmtId="0" fontId="0" fillId="0" borderId="2" xfId="0" applyFont="1" applyBorder="1" applyAlignment="1">
      <alignment horizontal="center"/>
    </xf>
    <xf numFmtId="0" fontId="0" fillId="0" borderId="3" xfId="0" applyFont="1" applyBorder="1" applyAlignment="1">
      <alignment horizontal="center"/>
    </xf>
    <xf numFmtId="0" fontId="0" fillId="0" borderId="5" xfId="0" applyFont="1" applyBorder="1" applyAlignment="1">
      <alignment horizontal="center"/>
    </xf>
    <xf numFmtId="165" fontId="25" fillId="5" borderId="10" xfId="0" applyNumberFormat="1" applyFont="1" applyFill="1" applyBorder="1" applyAlignment="1">
      <alignment horizontal="center" vertical="top"/>
    </xf>
    <xf numFmtId="165" fontId="26" fillId="0" borderId="10" xfId="0" applyNumberFormat="1" applyFont="1" applyBorder="1"/>
    <xf numFmtId="165" fontId="26" fillId="0" borderId="12" xfId="0" applyNumberFormat="1" applyFont="1" applyBorder="1"/>
    <xf numFmtId="39" fontId="25" fillId="5" borderId="10" xfId="0" applyNumberFormat="1" applyFont="1" applyFill="1" applyBorder="1" applyAlignment="1">
      <alignment horizontal="center" vertical="top"/>
    </xf>
    <xf numFmtId="0" fontId="26" fillId="0" borderId="10" xfId="0" applyFont="1" applyBorder="1"/>
    <xf numFmtId="0" fontId="26" fillId="0" borderId="12" xfId="0" applyFont="1" applyBorder="1"/>
    <xf numFmtId="0" fontId="24" fillId="4" borderId="9" xfId="0" applyFont="1" applyFill="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left" vertical="top"/>
    </xf>
    <xf numFmtId="0" fontId="26" fillId="0" borderId="11" xfId="0" applyFont="1" applyBorder="1"/>
    <xf numFmtId="49" fontId="36" fillId="0" borderId="0" xfId="0" applyNumberFormat="1" applyFont="1" applyAlignment="1">
      <alignment vertical="center" wrapText="1"/>
    </xf>
  </cellXfs>
  <cellStyles count="26">
    <cellStyle name="Euro" xfId="1"/>
    <cellStyle name="Euro 2" xfId="2"/>
    <cellStyle name="Millares 2 2 2" xfId="3"/>
    <cellStyle name="Millares 2 2 3" xfId="4"/>
    <cellStyle name="Millares 2 3" xfId="5"/>
    <cellStyle name="Millares 3" xfId="6"/>
    <cellStyle name="Millares 3 2" xfId="7"/>
    <cellStyle name="Millares 4" xfId="8"/>
    <cellStyle name="Millares 5" xfId="9"/>
    <cellStyle name="Moneda" xfId="25" builtinId="4"/>
    <cellStyle name="Normal" xfId="0" builtinId="0"/>
    <cellStyle name="Normal 13" xfId="10"/>
    <cellStyle name="Normal 2" xfId="11"/>
    <cellStyle name="Normal 2 2 2" xfId="12"/>
    <cellStyle name="Normal 2 3" xfId="13"/>
    <cellStyle name="Normal 2 4" xfId="14"/>
    <cellStyle name="Normal 28" xfId="15"/>
    <cellStyle name="Normal 3" xfId="16"/>
    <cellStyle name="Normal 3 2" xfId="17"/>
    <cellStyle name="Normal 4" xfId="18"/>
    <cellStyle name="Normal 5" xfId="19"/>
    <cellStyle name="Normal 5 2" xfId="20"/>
    <cellStyle name="Normal 5 2 2" xfId="21"/>
    <cellStyle name="Normal 8" xfId="22"/>
    <cellStyle name="Normal 87" xfId="23"/>
    <cellStyle name="Normal_GSANCHEZ 2" xfId="24"/>
  </cellStyles>
  <dxfs count="6">
    <dxf>
      <font>
        <color rgb="FF00B050"/>
      </font>
      <fill>
        <patternFill>
          <bgColor rgb="FFB6DF89"/>
        </patternFill>
      </fill>
    </dxf>
    <dxf>
      <font>
        <color theme="9" tint="-0.24994659260841701"/>
      </font>
      <fill>
        <patternFill>
          <bgColor rgb="FFFFE389"/>
        </patternFill>
      </fill>
    </dxf>
    <dxf>
      <font>
        <color rgb="FFC00000"/>
      </font>
      <fill>
        <patternFill>
          <bgColor theme="5" tint="0.59996337778862885"/>
        </patternFill>
      </fill>
    </dxf>
    <dxf>
      <font>
        <color rgb="FF00B050"/>
      </font>
      <fill>
        <patternFill>
          <bgColor rgb="FFB6DF89"/>
        </patternFill>
      </fill>
    </dxf>
    <dxf>
      <font>
        <color theme="9" tint="-0.24994659260841701"/>
      </font>
      <fill>
        <patternFill>
          <bgColor rgb="FFFFE389"/>
        </patternFill>
      </fill>
    </dxf>
    <dxf>
      <font>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290946</xdr:colOff>
      <xdr:row>0</xdr:row>
      <xdr:rowOff>83127</xdr:rowOff>
    </xdr:from>
    <xdr:ext cx="1427018" cy="928255"/>
    <xdr:pic>
      <xdr:nvPicPr>
        <xdr:cNvPr id="2" name="image1.png" title="Imagen"/>
        <xdr:cNvPicPr preferRelativeResize="0"/>
      </xdr:nvPicPr>
      <xdr:blipFill>
        <a:blip xmlns:r="http://schemas.openxmlformats.org/officeDocument/2006/relationships" r:embed="rId1" cstate="print"/>
        <a:stretch>
          <a:fillRect/>
        </a:stretch>
      </xdr:blipFill>
      <xdr:spPr>
        <a:xfrm>
          <a:off x="290946" y="83127"/>
          <a:ext cx="1427018" cy="92825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6"/>
  <sheetViews>
    <sheetView tabSelected="1" zoomScale="60" zoomScaleNormal="60" workbookViewId="0">
      <selection activeCell="F16" sqref="F16"/>
    </sheetView>
  </sheetViews>
  <sheetFormatPr baseColWidth="10" defaultColWidth="11.42578125" defaultRowHeight="12.75" x14ac:dyDescent="0.2"/>
  <cols>
    <col min="1" max="1" width="19.5703125" style="1" customWidth="1"/>
    <col min="2" max="2" width="12.140625" style="1" customWidth="1"/>
    <col min="3" max="3" width="52" style="1" customWidth="1"/>
    <col min="4" max="4" width="7.42578125" style="1" customWidth="1"/>
    <col min="5" max="5" width="11.140625" style="2" customWidth="1"/>
    <col min="6" max="6" width="20" style="3" customWidth="1"/>
    <col min="7" max="7" width="30.5703125" style="1" customWidth="1"/>
    <col min="8" max="8" width="30.7109375" style="1" customWidth="1"/>
    <col min="9" max="9" width="11.42578125" style="1"/>
    <col min="10" max="10" width="53.5703125" style="1" bestFit="1" customWidth="1"/>
    <col min="11" max="243" width="11.42578125" style="1"/>
    <col min="244" max="244" width="6.85546875" style="1" customWidth="1"/>
    <col min="245" max="245" width="13" style="1" customWidth="1"/>
    <col min="246" max="246" width="44.28515625" style="1" customWidth="1"/>
    <col min="247" max="247" width="7.42578125" style="1" customWidth="1"/>
    <col min="248" max="248" width="11.140625" style="1" customWidth="1"/>
    <col min="249" max="249" width="11.42578125" style="1"/>
    <col min="250" max="250" width="23.28515625" style="1" customWidth="1"/>
    <col min="251" max="251" width="0" style="1" hidden="1" customWidth="1"/>
    <col min="252" max="252" width="12.28515625" style="1" customWidth="1"/>
    <col min="253" max="16384" width="11.42578125" style="1"/>
  </cols>
  <sheetData>
    <row r="1" spans="1:11" ht="18" x14ac:dyDescent="0.35">
      <c r="A1" s="29"/>
      <c r="B1" s="30"/>
      <c r="C1" s="31"/>
      <c r="D1" s="31" t="s">
        <v>172</v>
      </c>
      <c r="E1" s="32"/>
      <c r="F1" s="32"/>
      <c r="G1" s="32"/>
      <c r="H1" s="32"/>
    </row>
    <row r="2" spans="1:11" ht="15.6" x14ac:dyDescent="0.3">
      <c r="A2" s="29"/>
      <c r="B2" s="30"/>
      <c r="C2" s="33"/>
      <c r="D2" s="33" t="s">
        <v>173</v>
      </c>
      <c r="E2" s="34"/>
      <c r="F2" s="34"/>
      <c r="G2" s="34"/>
      <c r="H2" s="34"/>
    </row>
    <row r="3" spans="1:11" ht="15.6" x14ac:dyDescent="0.3">
      <c r="A3" s="29"/>
      <c r="B3" s="30"/>
      <c r="C3" s="33"/>
      <c r="D3" s="33" t="s">
        <v>174</v>
      </c>
      <c r="E3" s="34"/>
      <c r="F3" s="34"/>
      <c r="G3" s="34"/>
      <c r="H3" s="34"/>
    </row>
    <row r="4" spans="1:11" ht="14.45" x14ac:dyDescent="0.3">
      <c r="A4" s="29"/>
      <c r="B4" s="30"/>
      <c r="C4" s="30"/>
      <c r="D4" s="30"/>
      <c r="E4" s="30"/>
      <c r="F4" s="35"/>
      <c r="G4" s="36"/>
      <c r="H4" s="36"/>
    </row>
    <row r="5" spans="1:11" ht="14.45" x14ac:dyDescent="0.3">
      <c r="A5" s="29"/>
      <c r="B5" s="30"/>
      <c r="C5" s="30"/>
      <c r="D5" s="30"/>
      <c r="E5" s="30"/>
      <c r="F5" s="35"/>
      <c r="G5" s="36"/>
      <c r="H5" s="36"/>
    </row>
    <row r="6" spans="1:11" ht="14.45" x14ac:dyDescent="0.3">
      <c r="A6" s="29"/>
      <c r="B6" s="30"/>
      <c r="C6" s="30"/>
      <c r="D6" s="30"/>
      <c r="E6" s="30"/>
      <c r="F6" s="35"/>
      <c r="G6" s="36"/>
      <c r="H6" s="36"/>
    </row>
    <row r="7" spans="1:11" ht="15" x14ac:dyDescent="0.25">
      <c r="A7" s="37" t="s">
        <v>175</v>
      </c>
      <c r="B7" s="37"/>
      <c r="C7" s="30"/>
      <c r="D7" s="30"/>
      <c r="E7" s="30"/>
      <c r="F7" s="35"/>
      <c r="G7" s="36"/>
      <c r="H7" s="36"/>
    </row>
    <row r="8" spans="1:11" ht="15" x14ac:dyDescent="0.25">
      <c r="A8" s="38" t="s">
        <v>176</v>
      </c>
      <c r="B8" s="38"/>
      <c r="C8" s="30"/>
      <c r="D8" s="30"/>
      <c r="E8" s="39"/>
      <c r="F8" s="39"/>
      <c r="G8" s="40"/>
      <c r="H8" s="40" t="s">
        <v>198</v>
      </c>
    </row>
    <row r="9" spans="1:11" ht="15" x14ac:dyDescent="0.25">
      <c r="A9" s="91" t="s">
        <v>177</v>
      </c>
      <c r="B9" s="92"/>
      <c r="C9" s="92"/>
      <c r="D9" s="30"/>
      <c r="E9" s="37"/>
      <c r="F9" s="37"/>
      <c r="G9" s="37"/>
      <c r="H9" s="37" t="s">
        <v>199</v>
      </c>
    </row>
    <row r="10" spans="1:11" ht="14.45" x14ac:dyDescent="0.25">
      <c r="A10" s="41" t="s">
        <v>178</v>
      </c>
      <c r="B10" s="41"/>
      <c r="C10" s="42"/>
      <c r="D10" s="42"/>
      <c r="E10" s="43"/>
      <c r="F10" s="44"/>
      <c r="G10" s="45"/>
      <c r="H10" s="45" t="s">
        <v>179</v>
      </c>
    </row>
    <row r="11" spans="1:11" ht="15.75" x14ac:dyDescent="0.25">
      <c r="A11" s="29"/>
      <c r="B11" s="46"/>
      <c r="C11" s="42"/>
      <c r="D11" s="42"/>
      <c r="E11" s="47"/>
      <c r="F11" s="48" t="s">
        <v>180</v>
      </c>
      <c r="G11" s="49" t="s">
        <v>181</v>
      </c>
      <c r="H11" s="94" t="s">
        <v>200</v>
      </c>
    </row>
    <row r="12" spans="1:11" s="53" customFormat="1" ht="14.45" x14ac:dyDescent="0.3">
      <c r="A12" s="50" t="s">
        <v>182</v>
      </c>
      <c r="B12" s="51" t="s">
        <v>183</v>
      </c>
      <c r="C12" s="52" t="s">
        <v>184</v>
      </c>
      <c r="D12" s="51" t="s">
        <v>185</v>
      </c>
      <c r="E12" s="51" t="s">
        <v>186</v>
      </c>
      <c r="F12" s="51" t="s">
        <v>187</v>
      </c>
      <c r="G12" s="51" t="s">
        <v>188</v>
      </c>
      <c r="H12" s="51" t="s">
        <v>189</v>
      </c>
      <c r="I12" s="29"/>
      <c r="J12" s="29"/>
      <c r="K12" s="29"/>
    </row>
    <row r="13" spans="1:11" s="53" customFormat="1" ht="15.6" x14ac:dyDescent="0.3">
      <c r="A13" s="90" t="s">
        <v>190</v>
      </c>
      <c r="B13" s="90"/>
      <c r="C13" s="90"/>
      <c r="D13" s="90"/>
      <c r="E13" s="90"/>
      <c r="F13" s="90"/>
      <c r="G13" s="90"/>
      <c r="H13" s="90"/>
      <c r="I13" s="29"/>
      <c r="J13" s="29"/>
      <c r="K13" s="29"/>
    </row>
    <row r="14" spans="1:11" s="53" customFormat="1" ht="15.6" x14ac:dyDescent="0.3">
      <c r="A14" s="87" t="s">
        <v>0</v>
      </c>
      <c r="B14" s="88"/>
      <c r="C14" s="88"/>
      <c r="D14" s="88"/>
      <c r="E14" s="88"/>
      <c r="F14" s="88"/>
      <c r="G14" s="88"/>
      <c r="H14" s="93"/>
      <c r="I14" s="29"/>
      <c r="J14" s="29"/>
      <c r="K14" s="29"/>
    </row>
    <row r="15" spans="1:11" ht="117.75" customHeight="1" x14ac:dyDescent="0.2">
      <c r="A15" s="73">
        <f>10</f>
        <v>10</v>
      </c>
      <c r="B15" s="7" t="s">
        <v>3</v>
      </c>
      <c r="C15" s="17" t="s">
        <v>6</v>
      </c>
      <c r="D15" s="10" t="s">
        <v>4</v>
      </c>
      <c r="E15" s="12">
        <v>3</v>
      </c>
      <c r="F15" s="4"/>
      <c r="G15" s="4"/>
      <c r="H15" s="55">
        <f>E15*F15</f>
        <v>0</v>
      </c>
    </row>
    <row r="16" spans="1:11" ht="138" customHeight="1" x14ac:dyDescent="0.2">
      <c r="A16" s="73">
        <f>A15+10</f>
        <v>20</v>
      </c>
      <c r="B16" s="7" t="s">
        <v>5</v>
      </c>
      <c r="C16" s="19" t="s">
        <v>7</v>
      </c>
      <c r="D16" s="11" t="s">
        <v>4</v>
      </c>
      <c r="E16" s="12">
        <v>2</v>
      </c>
      <c r="F16" s="4"/>
      <c r="G16" s="4"/>
      <c r="H16" s="55">
        <f>E16*F16</f>
        <v>0</v>
      </c>
    </row>
    <row r="17" spans="1:13" s="53" customFormat="1" ht="15.6" x14ac:dyDescent="0.3">
      <c r="A17" s="90" t="s">
        <v>8</v>
      </c>
      <c r="B17" s="90"/>
      <c r="C17" s="90"/>
      <c r="D17" s="90"/>
      <c r="E17" s="90"/>
      <c r="F17" s="90"/>
      <c r="G17" s="90"/>
      <c r="H17" s="90"/>
      <c r="I17" s="54"/>
      <c r="J17" s="54"/>
      <c r="K17" s="54"/>
      <c r="L17" s="54"/>
      <c r="M17" s="54"/>
    </row>
    <row r="18" spans="1:13" s="53" customFormat="1" ht="15.6" x14ac:dyDescent="0.3">
      <c r="A18" s="87" t="s">
        <v>1</v>
      </c>
      <c r="B18" s="88"/>
      <c r="C18" s="88"/>
      <c r="D18" s="88"/>
      <c r="E18" s="88"/>
      <c r="F18" s="88"/>
      <c r="G18" s="88"/>
      <c r="H18" s="89"/>
      <c r="I18" s="54"/>
      <c r="J18" s="54"/>
      <c r="K18" s="54"/>
      <c r="L18" s="54"/>
      <c r="M18" s="54"/>
    </row>
    <row r="19" spans="1:13" ht="142.5" customHeight="1" x14ac:dyDescent="0.2">
      <c r="A19" s="73">
        <f>A16+10</f>
        <v>30</v>
      </c>
      <c r="B19" s="14" t="s">
        <v>61</v>
      </c>
      <c r="C19" s="18" t="s">
        <v>128</v>
      </c>
      <c r="D19" s="13" t="s">
        <v>4</v>
      </c>
      <c r="E19" s="12">
        <v>1</v>
      </c>
      <c r="F19" s="4"/>
      <c r="G19" s="4"/>
      <c r="H19" s="55">
        <f>E19*F19</f>
        <v>0</v>
      </c>
    </row>
    <row r="20" spans="1:13" ht="110.25" customHeight="1" x14ac:dyDescent="0.2">
      <c r="A20" s="73">
        <f>A19+10</f>
        <v>40</v>
      </c>
      <c r="B20" s="7" t="s">
        <v>62</v>
      </c>
      <c r="C20" s="20" t="s">
        <v>129</v>
      </c>
      <c r="D20" s="5" t="s">
        <v>58</v>
      </c>
      <c r="E20" s="12">
        <v>15</v>
      </c>
      <c r="F20" s="4"/>
      <c r="G20" s="4"/>
      <c r="H20" s="55">
        <f>E20*F20</f>
        <v>0</v>
      </c>
    </row>
    <row r="21" spans="1:13" ht="107.25" customHeight="1" x14ac:dyDescent="0.2">
      <c r="A21" s="73">
        <f>A20+10</f>
        <v>50</v>
      </c>
      <c r="B21" s="14" t="s">
        <v>63</v>
      </c>
      <c r="C21" s="18" t="s">
        <v>9</v>
      </c>
      <c r="D21" s="13" t="s">
        <v>58</v>
      </c>
      <c r="E21" s="12">
        <v>148.09</v>
      </c>
      <c r="F21" s="4"/>
      <c r="G21" s="4"/>
      <c r="H21" s="55">
        <f>E21*F21</f>
        <v>0</v>
      </c>
    </row>
    <row r="22" spans="1:13" ht="62.25" customHeight="1" x14ac:dyDescent="0.2">
      <c r="A22" s="73">
        <f>A21+10</f>
        <v>60</v>
      </c>
      <c r="B22" s="7" t="s">
        <v>64</v>
      </c>
      <c r="C22" s="17" t="s">
        <v>130</v>
      </c>
      <c r="D22" s="5" t="s">
        <v>4</v>
      </c>
      <c r="E22" s="12">
        <v>3</v>
      </c>
      <c r="F22" s="4"/>
      <c r="G22" s="4"/>
      <c r="H22" s="55">
        <f>E22*F22</f>
        <v>0</v>
      </c>
    </row>
    <row r="23" spans="1:13" s="53" customFormat="1" ht="15.6" x14ac:dyDescent="0.3">
      <c r="A23" s="87" t="s">
        <v>11</v>
      </c>
      <c r="B23" s="88"/>
      <c r="C23" s="88"/>
      <c r="D23" s="88"/>
      <c r="E23" s="88"/>
      <c r="F23" s="88"/>
      <c r="G23" s="88"/>
      <c r="H23" s="89"/>
      <c r="I23" s="54"/>
      <c r="J23" s="54"/>
      <c r="K23" s="54"/>
      <c r="L23" s="54"/>
      <c r="M23" s="54"/>
    </row>
    <row r="24" spans="1:13" ht="120" x14ac:dyDescent="0.2">
      <c r="A24" s="73">
        <f>A22+10</f>
        <v>70</v>
      </c>
      <c r="B24" s="14" t="s">
        <v>65</v>
      </c>
      <c r="C24" s="24" t="s">
        <v>170</v>
      </c>
      <c r="D24" s="13" t="s">
        <v>4</v>
      </c>
      <c r="E24" s="12">
        <v>4</v>
      </c>
      <c r="F24" s="4"/>
      <c r="G24" s="4"/>
      <c r="H24" s="55">
        <f>E24*F24</f>
        <v>0</v>
      </c>
    </row>
    <row r="25" spans="1:13" ht="110.25" customHeight="1" x14ac:dyDescent="0.2">
      <c r="A25" s="73">
        <f>A24+10</f>
        <v>80</v>
      </c>
      <c r="B25" s="8" t="s">
        <v>66</v>
      </c>
      <c r="C25" s="19" t="s">
        <v>12</v>
      </c>
      <c r="D25" s="9" t="s">
        <v>58</v>
      </c>
      <c r="E25" s="12">
        <v>8</v>
      </c>
      <c r="F25" s="4"/>
      <c r="G25" s="4"/>
      <c r="H25" s="55">
        <f>E25*F25</f>
        <v>0</v>
      </c>
    </row>
    <row r="26" spans="1:13" s="53" customFormat="1" ht="15.6" x14ac:dyDescent="0.3">
      <c r="A26" s="87" t="s">
        <v>13</v>
      </c>
      <c r="B26" s="88"/>
      <c r="C26" s="88"/>
      <c r="D26" s="88"/>
      <c r="E26" s="88"/>
      <c r="F26" s="88"/>
      <c r="G26" s="88"/>
      <c r="H26" s="89"/>
      <c r="I26" s="54"/>
      <c r="J26" s="54"/>
      <c r="K26" s="54"/>
      <c r="L26" s="54"/>
      <c r="M26" s="54"/>
    </row>
    <row r="27" spans="1:13" ht="227.25" customHeight="1" x14ac:dyDescent="0.2">
      <c r="A27" s="73">
        <f>A25+10</f>
        <v>90</v>
      </c>
      <c r="B27" s="7" t="s">
        <v>67</v>
      </c>
      <c r="C27" s="22" t="s">
        <v>146</v>
      </c>
      <c r="D27" s="10" t="s">
        <v>58</v>
      </c>
      <c r="E27" s="12">
        <v>1</v>
      </c>
      <c r="F27" s="4"/>
      <c r="G27" s="4"/>
      <c r="H27" s="55">
        <f>E27*F27</f>
        <v>0</v>
      </c>
    </row>
    <row r="28" spans="1:13" ht="204" x14ac:dyDescent="0.2">
      <c r="A28" s="73">
        <f>A27+10</f>
        <v>100</v>
      </c>
      <c r="B28" s="7" t="s">
        <v>68</v>
      </c>
      <c r="C28" s="20" t="s">
        <v>162</v>
      </c>
      <c r="D28" s="11" t="s">
        <v>58</v>
      </c>
      <c r="E28" s="12">
        <v>105.02</v>
      </c>
      <c r="F28" s="4"/>
      <c r="G28" s="4"/>
      <c r="H28" s="55">
        <f>E28*F28</f>
        <v>0</v>
      </c>
    </row>
    <row r="29" spans="1:13" s="53" customFormat="1" ht="15.6" x14ac:dyDescent="0.3">
      <c r="A29" s="87" t="s">
        <v>2</v>
      </c>
      <c r="B29" s="88"/>
      <c r="C29" s="88"/>
      <c r="D29" s="88"/>
      <c r="E29" s="88"/>
      <c r="F29" s="88"/>
      <c r="G29" s="88"/>
      <c r="H29" s="89"/>
      <c r="I29" s="54"/>
      <c r="J29" s="54"/>
      <c r="K29" s="54"/>
      <c r="L29" s="54"/>
      <c r="M29" s="54"/>
    </row>
    <row r="30" spans="1:13" ht="104.25" customHeight="1" x14ac:dyDescent="0.2">
      <c r="A30" s="73">
        <f>A28+10</f>
        <v>110</v>
      </c>
      <c r="B30" s="7" t="s">
        <v>69</v>
      </c>
      <c r="C30" s="20" t="s">
        <v>152</v>
      </c>
      <c r="D30" s="5" t="s">
        <v>58</v>
      </c>
      <c r="E30" s="12">
        <v>105.02</v>
      </c>
      <c r="F30" s="4"/>
      <c r="G30" s="4"/>
      <c r="H30" s="55">
        <f t="shared" ref="H30:H36" si="0">E30*F30</f>
        <v>0</v>
      </c>
    </row>
    <row r="31" spans="1:13" ht="115.5" customHeight="1" x14ac:dyDescent="0.2">
      <c r="A31" s="73">
        <f>A30+10</f>
        <v>120</v>
      </c>
      <c r="B31" s="8" t="s">
        <v>70</v>
      </c>
      <c r="C31" s="17" t="s">
        <v>14</v>
      </c>
      <c r="D31" s="10" t="s">
        <v>4</v>
      </c>
      <c r="E31" s="12">
        <v>15</v>
      </c>
      <c r="F31" s="4"/>
      <c r="G31" s="4"/>
      <c r="H31" s="55">
        <f t="shared" si="0"/>
        <v>0</v>
      </c>
    </row>
    <row r="32" spans="1:13" ht="104.25" customHeight="1" x14ac:dyDescent="0.2">
      <c r="A32" s="73">
        <f t="shared" ref="A32:A36" si="1">A31+10</f>
        <v>130</v>
      </c>
      <c r="B32" s="14" t="s">
        <v>71</v>
      </c>
      <c r="C32" s="18" t="s">
        <v>15</v>
      </c>
      <c r="D32" s="15" t="s">
        <v>59</v>
      </c>
      <c r="E32" s="12">
        <v>12.35</v>
      </c>
      <c r="F32" s="4"/>
      <c r="G32" s="4"/>
      <c r="H32" s="55">
        <f t="shared" si="0"/>
        <v>0</v>
      </c>
    </row>
    <row r="33" spans="1:13" ht="152.25" customHeight="1" x14ac:dyDescent="0.2">
      <c r="A33" s="73">
        <f t="shared" si="1"/>
        <v>140</v>
      </c>
      <c r="B33" s="14" t="s">
        <v>72</v>
      </c>
      <c r="C33" s="18" t="s">
        <v>16</v>
      </c>
      <c r="D33" s="13" t="s">
        <v>59</v>
      </c>
      <c r="E33" s="12">
        <v>11.85</v>
      </c>
      <c r="F33" s="4"/>
      <c r="G33" s="4"/>
      <c r="H33" s="55">
        <f t="shared" si="0"/>
        <v>0</v>
      </c>
    </row>
    <row r="34" spans="1:13" ht="115.5" customHeight="1" x14ac:dyDescent="0.2">
      <c r="A34" s="73">
        <f t="shared" si="1"/>
        <v>150</v>
      </c>
      <c r="B34" s="14" t="s">
        <v>73</v>
      </c>
      <c r="C34" s="18" t="s">
        <v>17</v>
      </c>
      <c r="D34" s="13" t="s">
        <v>58</v>
      </c>
      <c r="E34" s="12">
        <v>0.5</v>
      </c>
      <c r="F34" s="4"/>
      <c r="G34" s="4"/>
      <c r="H34" s="55">
        <f t="shared" si="0"/>
        <v>0</v>
      </c>
    </row>
    <row r="35" spans="1:13" ht="110.25" customHeight="1" x14ac:dyDescent="0.2">
      <c r="A35" s="73">
        <f t="shared" si="1"/>
        <v>160</v>
      </c>
      <c r="B35" s="7" t="s">
        <v>74</v>
      </c>
      <c r="C35" s="20" t="s">
        <v>131</v>
      </c>
      <c r="D35" s="11" t="s">
        <v>59</v>
      </c>
      <c r="E35" s="12">
        <v>66.2</v>
      </c>
      <c r="F35" s="4"/>
      <c r="G35" s="4"/>
      <c r="H35" s="55">
        <f t="shared" si="0"/>
        <v>0</v>
      </c>
    </row>
    <row r="36" spans="1:13" ht="118.5" customHeight="1" x14ac:dyDescent="0.2">
      <c r="A36" s="73">
        <f t="shared" si="1"/>
        <v>170</v>
      </c>
      <c r="B36" s="7" t="s">
        <v>75</v>
      </c>
      <c r="C36" s="20" t="s">
        <v>147</v>
      </c>
      <c r="D36" s="11" t="s">
        <v>58</v>
      </c>
      <c r="E36" s="12">
        <v>476.72</v>
      </c>
      <c r="F36" s="4"/>
      <c r="G36" s="4"/>
      <c r="H36" s="55">
        <f t="shared" si="0"/>
        <v>0</v>
      </c>
    </row>
    <row r="37" spans="1:13" s="53" customFormat="1" ht="15.6" x14ac:dyDescent="0.3">
      <c r="A37" s="87" t="s">
        <v>54</v>
      </c>
      <c r="B37" s="88"/>
      <c r="C37" s="88"/>
      <c r="D37" s="88"/>
      <c r="E37" s="88"/>
      <c r="F37" s="88"/>
      <c r="G37" s="88"/>
      <c r="H37" s="89"/>
      <c r="I37" s="54"/>
      <c r="J37" s="54"/>
      <c r="K37" s="54"/>
      <c r="L37" s="54"/>
      <c r="M37" s="54"/>
    </row>
    <row r="38" spans="1:13" ht="63.75" customHeight="1" x14ac:dyDescent="0.25">
      <c r="A38" s="73">
        <f>A36+10</f>
        <v>180</v>
      </c>
      <c r="B38" s="7" t="s">
        <v>125</v>
      </c>
      <c r="C38" s="20" t="s">
        <v>55</v>
      </c>
      <c r="D38" s="5" t="s">
        <v>59</v>
      </c>
      <c r="E38" s="12">
        <v>12</v>
      </c>
      <c r="F38" s="6"/>
      <c r="G38" s="4"/>
      <c r="H38" s="55">
        <f>E38*F38</f>
        <v>0</v>
      </c>
    </row>
    <row r="39" spans="1:13" ht="63.75" customHeight="1" x14ac:dyDescent="0.2">
      <c r="A39" s="73">
        <f>A38+10</f>
        <v>190</v>
      </c>
      <c r="B39" s="14" t="s">
        <v>126</v>
      </c>
      <c r="C39" s="21" t="s">
        <v>56</v>
      </c>
      <c r="D39" s="13" t="s">
        <v>59</v>
      </c>
      <c r="E39" s="12">
        <v>72</v>
      </c>
      <c r="F39" s="6"/>
      <c r="G39" s="4"/>
      <c r="H39" s="55">
        <f>E39*F39</f>
        <v>0</v>
      </c>
    </row>
    <row r="40" spans="1:13" ht="63.75" customHeight="1" x14ac:dyDescent="0.2">
      <c r="A40" s="73">
        <f>A39+10</f>
        <v>200</v>
      </c>
      <c r="B40" s="7" t="s">
        <v>127</v>
      </c>
      <c r="C40" s="17" t="s">
        <v>57</v>
      </c>
      <c r="D40" s="11" t="s">
        <v>4</v>
      </c>
      <c r="E40" s="12">
        <v>4</v>
      </c>
      <c r="F40" s="4"/>
      <c r="G40" s="4"/>
      <c r="H40" s="55">
        <f>E40*F40</f>
        <v>0</v>
      </c>
    </row>
    <row r="41" spans="1:13" s="53" customFormat="1" ht="15.6" x14ac:dyDescent="0.3">
      <c r="A41" s="90" t="s">
        <v>18</v>
      </c>
      <c r="B41" s="90"/>
      <c r="C41" s="90"/>
      <c r="D41" s="90"/>
      <c r="E41" s="90"/>
      <c r="F41" s="90"/>
      <c r="G41" s="90"/>
      <c r="H41" s="90"/>
      <c r="I41" s="54"/>
      <c r="J41" s="54"/>
      <c r="K41" s="54"/>
      <c r="L41" s="54"/>
      <c r="M41" s="54"/>
    </row>
    <row r="42" spans="1:13" s="53" customFormat="1" ht="15.6" x14ac:dyDescent="0.3">
      <c r="A42" s="87" t="s">
        <v>1</v>
      </c>
      <c r="B42" s="88"/>
      <c r="C42" s="88"/>
      <c r="D42" s="88"/>
      <c r="E42" s="88"/>
      <c r="F42" s="88"/>
      <c r="G42" s="88"/>
      <c r="H42" s="89"/>
      <c r="I42" s="54"/>
      <c r="J42" s="54"/>
      <c r="K42" s="54"/>
      <c r="L42" s="54"/>
      <c r="M42" s="54"/>
    </row>
    <row r="43" spans="1:13" ht="136.5" customHeight="1" x14ac:dyDescent="0.2">
      <c r="A43" s="73">
        <f>A40+10</f>
        <v>210</v>
      </c>
      <c r="B43" s="14" t="s">
        <v>76</v>
      </c>
      <c r="C43" s="18" t="s">
        <v>25</v>
      </c>
      <c r="D43" s="13" t="s">
        <v>4</v>
      </c>
      <c r="E43" s="12">
        <v>9</v>
      </c>
      <c r="F43" s="4"/>
      <c r="G43" s="4"/>
      <c r="H43" s="55">
        <f>E43*F43</f>
        <v>0</v>
      </c>
    </row>
    <row r="44" spans="1:13" ht="102" customHeight="1" x14ac:dyDescent="0.2">
      <c r="A44" s="73">
        <f>A43+10</f>
        <v>220</v>
      </c>
      <c r="B44" s="14" t="s">
        <v>77</v>
      </c>
      <c r="C44" s="18" t="s">
        <v>51</v>
      </c>
      <c r="D44" s="13" t="s">
        <v>58</v>
      </c>
      <c r="E44" s="12">
        <v>3.25</v>
      </c>
      <c r="F44" s="4"/>
      <c r="G44" s="4"/>
      <c r="H44" s="55">
        <f>E44*F44</f>
        <v>0</v>
      </c>
    </row>
    <row r="45" spans="1:13" ht="121.5" customHeight="1" x14ac:dyDescent="0.2">
      <c r="A45" s="73">
        <f>A44+10</f>
        <v>230</v>
      </c>
      <c r="B45" s="7" t="s">
        <v>78</v>
      </c>
      <c r="C45" s="23" t="s">
        <v>30</v>
      </c>
      <c r="D45" s="5" t="s">
        <v>58</v>
      </c>
      <c r="E45" s="12">
        <v>354.33</v>
      </c>
      <c r="F45" s="4"/>
      <c r="G45" s="4"/>
      <c r="H45" s="55">
        <f>E45*F45</f>
        <v>0</v>
      </c>
    </row>
    <row r="46" spans="1:13" ht="110.25" customHeight="1" x14ac:dyDescent="0.2">
      <c r="A46" s="73">
        <f>A45+10</f>
        <v>240</v>
      </c>
      <c r="B46" s="14" t="s">
        <v>63</v>
      </c>
      <c r="C46" s="18" t="s">
        <v>9</v>
      </c>
      <c r="D46" s="13" t="s">
        <v>58</v>
      </c>
      <c r="E46" s="12">
        <v>129.19999999999999</v>
      </c>
      <c r="F46" s="4"/>
      <c r="G46" s="4"/>
      <c r="H46" s="55">
        <f>E46*F46</f>
        <v>0</v>
      </c>
    </row>
    <row r="47" spans="1:13" ht="78.75" customHeight="1" x14ac:dyDescent="0.2">
      <c r="A47" s="73">
        <f>A46+10</f>
        <v>250</v>
      </c>
      <c r="B47" s="14" t="s">
        <v>64</v>
      </c>
      <c r="C47" s="18" t="s">
        <v>10</v>
      </c>
      <c r="D47" s="13" t="s">
        <v>4</v>
      </c>
      <c r="E47" s="12">
        <v>3</v>
      </c>
      <c r="F47" s="4"/>
      <c r="G47" s="4"/>
      <c r="H47" s="55">
        <f>E47*F47</f>
        <v>0</v>
      </c>
    </row>
    <row r="48" spans="1:13" s="53" customFormat="1" ht="15.6" x14ac:dyDescent="0.3">
      <c r="A48" s="87" t="s">
        <v>11</v>
      </c>
      <c r="B48" s="88"/>
      <c r="C48" s="88"/>
      <c r="D48" s="88"/>
      <c r="E48" s="88"/>
      <c r="F48" s="88"/>
      <c r="G48" s="88"/>
      <c r="H48" s="89"/>
      <c r="I48" s="54"/>
      <c r="J48" s="54"/>
      <c r="K48" s="54"/>
      <c r="L48" s="54"/>
      <c r="M48" s="54"/>
    </row>
    <row r="49" spans="1:13" ht="120" x14ac:dyDescent="0.2">
      <c r="A49" s="73">
        <f>A47+10</f>
        <v>260</v>
      </c>
      <c r="B49" s="14" t="s">
        <v>65</v>
      </c>
      <c r="C49" s="24" t="s">
        <v>170</v>
      </c>
      <c r="D49" s="13" t="s">
        <v>4</v>
      </c>
      <c r="E49" s="12">
        <v>4</v>
      </c>
      <c r="F49" s="4"/>
      <c r="G49" s="4"/>
      <c r="H49" s="55">
        <f>E49*F49</f>
        <v>0</v>
      </c>
    </row>
    <row r="50" spans="1:13" ht="115.5" customHeight="1" x14ac:dyDescent="0.2">
      <c r="A50" s="73">
        <f>A49+10</f>
        <v>270</v>
      </c>
      <c r="B50" s="14" t="s">
        <v>79</v>
      </c>
      <c r="C50" s="18" t="s">
        <v>19</v>
      </c>
      <c r="D50" s="13" t="s">
        <v>59</v>
      </c>
      <c r="E50" s="12">
        <v>16</v>
      </c>
      <c r="F50" s="4"/>
      <c r="G50" s="4"/>
      <c r="H50" s="55">
        <f>E50*F50</f>
        <v>0</v>
      </c>
    </row>
    <row r="51" spans="1:13" ht="192" x14ac:dyDescent="0.2">
      <c r="A51" s="73">
        <f>A50+10</f>
        <v>280</v>
      </c>
      <c r="B51" s="8" t="s">
        <v>80</v>
      </c>
      <c r="C51" s="25" t="s">
        <v>163</v>
      </c>
      <c r="D51" s="9" t="s">
        <v>58</v>
      </c>
      <c r="E51" s="12">
        <v>150.56</v>
      </c>
      <c r="F51" s="4"/>
      <c r="G51" s="4"/>
      <c r="H51" s="55">
        <f>E51*F51</f>
        <v>0</v>
      </c>
    </row>
    <row r="52" spans="1:13" ht="109.5" customHeight="1" x14ac:dyDescent="0.2">
      <c r="A52" s="73">
        <f>A51+10</f>
        <v>290</v>
      </c>
      <c r="B52" s="7" t="s">
        <v>81</v>
      </c>
      <c r="C52" s="17" t="s">
        <v>132</v>
      </c>
      <c r="D52" s="11" t="s">
        <v>4</v>
      </c>
      <c r="E52" s="12">
        <v>9</v>
      </c>
      <c r="F52" s="4"/>
      <c r="G52" s="4"/>
      <c r="H52" s="55">
        <f>E52*F52</f>
        <v>0</v>
      </c>
    </row>
    <row r="53" spans="1:13" s="53" customFormat="1" ht="15.6" x14ac:dyDescent="0.3">
      <c r="A53" s="87" t="s">
        <v>13</v>
      </c>
      <c r="B53" s="88"/>
      <c r="C53" s="88"/>
      <c r="D53" s="88"/>
      <c r="E53" s="88"/>
      <c r="F53" s="88"/>
      <c r="G53" s="88"/>
      <c r="H53" s="89"/>
      <c r="I53" s="54"/>
      <c r="J53" s="54"/>
      <c r="K53" s="54"/>
      <c r="L53" s="54"/>
      <c r="M53" s="54"/>
    </row>
    <row r="54" spans="1:13" ht="204" x14ac:dyDescent="0.2">
      <c r="A54" s="74">
        <f>A52+10</f>
        <v>300</v>
      </c>
      <c r="B54" s="7" t="s">
        <v>68</v>
      </c>
      <c r="C54" s="26" t="s">
        <v>162</v>
      </c>
      <c r="D54" s="5" t="s">
        <v>58</v>
      </c>
      <c r="E54" s="12">
        <v>204.33</v>
      </c>
      <c r="F54" s="4"/>
      <c r="G54" s="4"/>
      <c r="H54" s="55">
        <f>E54*F54</f>
        <v>0</v>
      </c>
    </row>
    <row r="55" spans="1:13" s="53" customFormat="1" ht="15.6" x14ac:dyDescent="0.3">
      <c r="A55" s="87" t="s">
        <v>2</v>
      </c>
      <c r="B55" s="88"/>
      <c r="C55" s="88"/>
      <c r="D55" s="88"/>
      <c r="E55" s="88"/>
      <c r="F55" s="88"/>
      <c r="G55" s="88"/>
      <c r="H55" s="89"/>
      <c r="I55" s="54"/>
      <c r="J55" s="54"/>
      <c r="K55" s="54"/>
      <c r="L55" s="54"/>
      <c r="M55" s="54"/>
    </row>
    <row r="56" spans="1:13" ht="162" customHeight="1" x14ac:dyDescent="0.2">
      <c r="A56" s="74">
        <f>A54+10</f>
        <v>310</v>
      </c>
      <c r="B56" s="14" t="s">
        <v>72</v>
      </c>
      <c r="C56" s="18" t="s">
        <v>16</v>
      </c>
      <c r="D56" s="13" t="s">
        <v>59</v>
      </c>
      <c r="E56" s="12">
        <v>10.5</v>
      </c>
      <c r="F56" s="4"/>
      <c r="G56" s="4"/>
      <c r="H56" s="55">
        <f>E56*F56</f>
        <v>0</v>
      </c>
    </row>
    <row r="57" spans="1:13" ht="102.75" customHeight="1" x14ac:dyDescent="0.2">
      <c r="A57" s="74">
        <f>A56+10</f>
        <v>320</v>
      </c>
      <c r="B57" s="7" t="s">
        <v>73</v>
      </c>
      <c r="C57" s="20" t="s">
        <v>17</v>
      </c>
      <c r="D57" s="11" t="s">
        <v>58</v>
      </c>
      <c r="E57" s="12">
        <v>0.5</v>
      </c>
      <c r="F57" s="4"/>
      <c r="G57" s="4"/>
      <c r="H57" s="55">
        <f>E57*F57</f>
        <v>0</v>
      </c>
    </row>
    <row r="58" spans="1:13" ht="111" customHeight="1" x14ac:dyDescent="0.2">
      <c r="A58" s="74">
        <f t="shared" ref="A58:A59" si="2">A57+10</f>
        <v>330</v>
      </c>
      <c r="B58" s="7" t="s">
        <v>74</v>
      </c>
      <c r="C58" s="20" t="s">
        <v>131</v>
      </c>
      <c r="D58" s="11" t="s">
        <v>59</v>
      </c>
      <c r="E58" s="12">
        <v>50</v>
      </c>
      <c r="F58" s="4"/>
      <c r="G58" s="4"/>
      <c r="H58" s="55">
        <f t="shared" ref="H58:H59" si="3">E58*F58</f>
        <v>0</v>
      </c>
    </row>
    <row r="59" spans="1:13" ht="118.5" customHeight="1" x14ac:dyDescent="0.2">
      <c r="A59" s="74">
        <f t="shared" si="2"/>
        <v>340</v>
      </c>
      <c r="B59" s="14" t="s">
        <v>75</v>
      </c>
      <c r="C59" s="24" t="s">
        <v>148</v>
      </c>
      <c r="D59" s="13" t="s">
        <v>58</v>
      </c>
      <c r="E59" s="12">
        <v>354.33</v>
      </c>
      <c r="F59" s="4"/>
      <c r="G59" s="4"/>
      <c r="H59" s="55">
        <f t="shared" si="3"/>
        <v>0</v>
      </c>
    </row>
    <row r="60" spans="1:13" s="53" customFormat="1" ht="15.6" x14ac:dyDescent="0.3">
      <c r="A60" s="87" t="s">
        <v>54</v>
      </c>
      <c r="B60" s="88"/>
      <c r="C60" s="88"/>
      <c r="D60" s="88"/>
      <c r="E60" s="88"/>
      <c r="F60" s="88"/>
      <c r="G60" s="88"/>
      <c r="H60" s="89"/>
      <c r="I60" s="54"/>
      <c r="J60" s="54"/>
      <c r="K60" s="54"/>
      <c r="L60" s="54"/>
      <c r="M60" s="54"/>
    </row>
    <row r="61" spans="1:13" ht="63.75" customHeight="1" x14ac:dyDescent="0.25">
      <c r="A61" s="74">
        <f>A59+10</f>
        <v>350</v>
      </c>
      <c r="B61" s="7" t="s">
        <v>125</v>
      </c>
      <c r="C61" s="20" t="s">
        <v>55</v>
      </c>
      <c r="D61" s="5" t="s">
        <v>59</v>
      </c>
      <c r="E61" s="12">
        <v>12</v>
      </c>
      <c r="F61" s="6"/>
      <c r="G61" s="4"/>
      <c r="H61" s="55">
        <f t="shared" ref="H61:H63" si="4">E61*F61</f>
        <v>0</v>
      </c>
    </row>
    <row r="62" spans="1:13" ht="63.75" customHeight="1" x14ac:dyDescent="0.2">
      <c r="A62" s="74">
        <f>A61+10</f>
        <v>360</v>
      </c>
      <c r="B62" s="14" t="s">
        <v>126</v>
      </c>
      <c r="C62" s="21" t="s">
        <v>56</v>
      </c>
      <c r="D62" s="13" t="s">
        <v>59</v>
      </c>
      <c r="E62" s="12">
        <v>72</v>
      </c>
      <c r="F62" s="6"/>
      <c r="G62" s="4"/>
      <c r="H62" s="55">
        <f t="shared" si="4"/>
        <v>0</v>
      </c>
    </row>
    <row r="63" spans="1:13" ht="63.75" customHeight="1" x14ac:dyDescent="0.2">
      <c r="A63" s="74">
        <f>A62+10</f>
        <v>370</v>
      </c>
      <c r="B63" s="7" t="s">
        <v>127</v>
      </c>
      <c r="C63" s="17" t="s">
        <v>57</v>
      </c>
      <c r="D63" s="11" t="s">
        <v>4</v>
      </c>
      <c r="E63" s="12">
        <v>4</v>
      </c>
      <c r="F63" s="4"/>
      <c r="G63" s="4"/>
      <c r="H63" s="55">
        <f t="shared" si="4"/>
        <v>0</v>
      </c>
    </row>
    <row r="64" spans="1:13" s="53" customFormat="1" ht="15.6" x14ac:dyDescent="0.3">
      <c r="A64" s="90" t="s">
        <v>21</v>
      </c>
      <c r="B64" s="90"/>
      <c r="C64" s="90"/>
      <c r="D64" s="90"/>
      <c r="E64" s="90"/>
      <c r="F64" s="90"/>
      <c r="G64" s="90"/>
      <c r="H64" s="90"/>
      <c r="I64" s="54"/>
      <c r="J64" s="54"/>
      <c r="K64" s="54"/>
      <c r="L64" s="54"/>
      <c r="M64" s="54"/>
    </row>
    <row r="65" spans="1:13" s="53" customFormat="1" ht="15.6" x14ac:dyDescent="0.3">
      <c r="A65" s="87" t="s">
        <v>1</v>
      </c>
      <c r="B65" s="88"/>
      <c r="C65" s="88"/>
      <c r="D65" s="88"/>
      <c r="E65" s="88"/>
      <c r="F65" s="88"/>
      <c r="G65" s="88"/>
      <c r="H65" s="89"/>
      <c r="I65" s="54"/>
      <c r="J65" s="54"/>
      <c r="K65" s="54"/>
      <c r="L65" s="54"/>
      <c r="M65" s="54"/>
    </row>
    <row r="66" spans="1:13" ht="139.5" customHeight="1" x14ac:dyDescent="0.2">
      <c r="A66" s="74">
        <f>A63+10</f>
        <v>380</v>
      </c>
      <c r="B66" s="14" t="s">
        <v>82</v>
      </c>
      <c r="C66" s="18" t="s">
        <v>133</v>
      </c>
      <c r="D66" s="13" t="s">
        <v>4</v>
      </c>
      <c r="E66" s="12">
        <v>1</v>
      </c>
      <c r="F66" s="4"/>
      <c r="G66" s="4"/>
      <c r="H66" s="55">
        <f t="shared" ref="H66:H80" si="5">E66*F66</f>
        <v>0</v>
      </c>
    </row>
    <row r="67" spans="1:13" ht="133.5" customHeight="1" x14ac:dyDescent="0.2">
      <c r="A67" s="74">
        <f t="shared" ref="A67:A80" si="6">A66+10</f>
        <v>390</v>
      </c>
      <c r="B67" s="14" t="s">
        <v>83</v>
      </c>
      <c r="C67" s="21" t="s">
        <v>22</v>
      </c>
      <c r="D67" s="13" t="s">
        <v>4</v>
      </c>
      <c r="E67" s="12">
        <v>2</v>
      </c>
      <c r="F67" s="4"/>
      <c r="G67" s="4"/>
      <c r="H67" s="55">
        <f t="shared" si="5"/>
        <v>0</v>
      </c>
    </row>
    <row r="68" spans="1:13" ht="141" customHeight="1" x14ac:dyDescent="0.2">
      <c r="A68" s="74">
        <f t="shared" si="6"/>
        <v>400</v>
      </c>
      <c r="B68" s="7" t="s">
        <v>88</v>
      </c>
      <c r="C68" s="20" t="s">
        <v>23</v>
      </c>
      <c r="D68" s="5" t="s">
        <v>4</v>
      </c>
      <c r="E68" s="12">
        <v>8</v>
      </c>
      <c r="F68" s="4"/>
      <c r="G68" s="4"/>
      <c r="H68" s="55">
        <f t="shared" si="5"/>
        <v>0</v>
      </c>
    </row>
    <row r="69" spans="1:13" ht="120" x14ac:dyDescent="0.2">
      <c r="A69" s="74">
        <f t="shared" si="6"/>
        <v>410</v>
      </c>
      <c r="B69" s="14" t="s">
        <v>89</v>
      </c>
      <c r="C69" s="18" t="s">
        <v>24</v>
      </c>
      <c r="D69" s="13" t="s">
        <v>4</v>
      </c>
      <c r="E69" s="12">
        <v>1</v>
      </c>
      <c r="F69" s="4"/>
      <c r="G69" s="4"/>
      <c r="H69" s="55">
        <f t="shared" si="5"/>
        <v>0</v>
      </c>
    </row>
    <row r="70" spans="1:13" ht="140.25" customHeight="1" x14ac:dyDescent="0.2">
      <c r="A70" s="74">
        <f t="shared" si="6"/>
        <v>420</v>
      </c>
      <c r="B70" s="7" t="s">
        <v>76</v>
      </c>
      <c r="C70" s="17" t="s">
        <v>25</v>
      </c>
      <c r="D70" s="5" t="s">
        <v>4</v>
      </c>
      <c r="E70" s="12">
        <v>4</v>
      </c>
      <c r="F70" s="4"/>
      <c r="G70" s="4"/>
      <c r="H70" s="55">
        <f t="shared" si="5"/>
        <v>0</v>
      </c>
    </row>
    <row r="71" spans="1:13" ht="96" customHeight="1" x14ac:dyDescent="0.2">
      <c r="A71" s="74">
        <f t="shared" si="6"/>
        <v>430</v>
      </c>
      <c r="B71" s="14" t="s">
        <v>84</v>
      </c>
      <c r="C71" s="18" t="s">
        <v>134</v>
      </c>
      <c r="D71" s="13" t="s">
        <v>4</v>
      </c>
      <c r="E71" s="12">
        <v>12</v>
      </c>
      <c r="F71" s="4"/>
      <c r="G71" s="4"/>
      <c r="H71" s="55">
        <f t="shared" si="5"/>
        <v>0</v>
      </c>
    </row>
    <row r="72" spans="1:13" ht="117" customHeight="1" x14ac:dyDescent="0.2">
      <c r="A72" s="74">
        <f t="shared" si="6"/>
        <v>440</v>
      </c>
      <c r="B72" s="14" t="s">
        <v>90</v>
      </c>
      <c r="C72" s="18" t="s">
        <v>27</v>
      </c>
      <c r="D72" s="13" t="s">
        <v>58</v>
      </c>
      <c r="E72" s="12">
        <v>22.05</v>
      </c>
      <c r="F72" s="4"/>
      <c r="G72" s="4"/>
      <c r="H72" s="55">
        <f t="shared" si="5"/>
        <v>0</v>
      </c>
    </row>
    <row r="73" spans="1:13" ht="134.25" customHeight="1" x14ac:dyDescent="0.2">
      <c r="A73" s="74">
        <f t="shared" si="6"/>
        <v>450</v>
      </c>
      <c r="B73" s="14" t="s">
        <v>91</v>
      </c>
      <c r="C73" s="18" t="s">
        <v>28</v>
      </c>
      <c r="D73" s="13" t="s">
        <v>4</v>
      </c>
      <c r="E73" s="12">
        <v>1</v>
      </c>
      <c r="F73" s="4"/>
      <c r="G73" s="4"/>
      <c r="H73" s="55">
        <f t="shared" si="5"/>
        <v>0</v>
      </c>
    </row>
    <row r="74" spans="1:13" ht="123.75" customHeight="1" x14ac:dyDescent="0.2">
      <c r="A74" s="74">
        <f t="shared" si="6"/>
        <v>460</v>
      </c>
      <c r="B74" s="14" t="s">
        <v>92</v>
      </c>
      <c r="C74" s="18" t="s">
        <v>29</v>
      </c>
      <c r="D74" s="13" t="s">
        <v>4</v>
      </c>
      <c r="E74" s="12">
        <v>15</v>
      </c>
      <c r="F74" s="4"/>
      <c r="G74" s="4"/>
      <c r="H74" s="55">
        <f t="shared" si="5"/>
        <v>0</v>
      </c>
    </row>
    <row r="75" spans="1:13" ht="123.75" customHeight="1" x14ac:dyDescent="0.2">
      <c r="A75" s="74">
        <f t="shared" si="6"/>
        <v>470</v>
      </c>
      <c r="B75" s="14" t="s">
        <v>78</v>
      </c>
      <c r="C75" s="18" t="s">
        <v>30</v>
      </c>
      <c r="D75" s="13" t="s">
        <v>58</v>
      </c>
      <c r="E75" s="12">
        <v>2312.83</v>
      </c>
      <c r="F75" s="4"/>
      <c r="G75" s="4"/>
      <c r="H75" s="55">
        <f t="shared" si="5"/>
        <v>0</v>
      </c>
    </row>
    <row r="76" spans="1:13" ht="129.75" customHeight="1" x14ac:dyDescent="0.2">
      <c r="A76" s="74">
        <f t="shared" si="6"/>
        <v>480</v>
      </c>
      <c r="B76" s="14" t="s">
        <v>93</v>
      </c>
      <c r="C76" s="27" t="s">
        <v>31</v>
      </c>
      <c r="D76" s="13" t="s">
        <v>58</v>
      </c>
      <c r="E76" s="12">
        <v>1053.55</v>
      </c>
      <c r="F76" s="27"/>
      <c r="G76" s="4"/>
      <c r="H76" s="55">
        <f t="shared" si="5"/>
        <v>0</v>
      </c>
    </row>
    <row r="77" spans="1:13" ht="136.5" customHeight="1" x14ac:dyDescent="0.2">
      <c r="A77" s="74">
        <f t="shared" si="6"/>
        <v>490</v>
      </c>
      <c r="B77" s="7" t="s">
        <v>94</v>
      </c>
      <c r="C77" s="20" t="s">
        <v>32</v>
      </c>
      <c r="D77" s="9" t="s">
        <v>4</v>
      </c>
      <c r="E77" s="12">
        <v>69</v>
      </c>
      <c r="F77" s="4"/>
      <c r="G77" s="4"/>
      <c r="H77" s="55">
        <f t="shared" si="5"/>
        <v>0</v>
      </c>
    </row>
    <row r="78" spans="1:13" ht="105" customHeight="1" x14ac:dyDescent="0.2">
      <c r="A78" s="74">
        <f t="shared" si="6"/>
        <v>500</v>
      </c>
      <c r="B78" s="7" t="s">
        <v>87</v>
      </c>
      <c r="C78" s="18" t="s">
        <v>33</v>
      </c>
      <c r="D78" s="13" t="s">
        <v>58</v>
      </c>
      <c r="E78" s="12">
        <v>907.83</v>
      </c>
      <c r="F78" s="4"/>
      <c r="G78" s="4"/>
      <c r="H78" s="55">
        <f t="shared" si="5"/>
        <v>0</v>
      </c>
    </row>
    <row r="79" spans="1:13" ht="94.5" customHeight="1" x14ac:dyDescent="0.2">
      <c r="A79" s="74">
        <f t="shared" si="6"/>
        <v>510</v>
      </c>
      <c r="B79" s="14" t="s">
        <v>95</v>
      </c>
      <c r="C79" s="18" t="s">
        <v>34</v>
      </c>
      <c r="D79" s="13" t="s">
        <v>4</v>
      </c>
      <c r="E79" s="12">
        <v>5</v>
      </c>
      <c r="F79" s="4"/>
      <c r="G79" s="4"/>
      <c r="H79" s="55">
        <f t="shared" si="5"/>
        <v>0</v>
      </c>
    </row>
    <row r="80" spans="1:13" ht="104.25" customHeight="1" x14ac:dyDescent="0.2">
      <c r="A80" s="74">
        <f t="shared" si="6"/>
        <v>520</v>
      </c>
      <c r="B80" s="8" t="s">
        <v>96</v>
      </c>
      <c r="C80" s="19" t="s">
        <v>35</v>
      </c>
      <c r="D80" s="9" t="s">
        <v>4</v>
      </c>
      <c r="E80" s="12">
        <v>5</v>
      </c>
      <c r="F80" s="4"/>
      <c r="G80" s="4"/>
      <c r="H80" s="55">
        <f t="shared" si="5"/>
        <v>0</v>
      </c>
    </row>
    <row r="81" spans="1:13" s="53" customFormat="1" ht="15.6" x14ac:dyDescent="0.3">
      <c r="A81" s="87" t="s">
        <v>11</v>
      </c>
      <c r="B81" s="88"/>
      <c r="C81" s="88"/>
      <c r="D81" s="88"/>
      <c r="E81" s="88"/>
      <c r="F81" s="88"/>
      <c r="G81" s="88"/>
      <c r="H81" s="89"/>
      <c r="I81" s="54"/>
      <c r="J81" s="54"/>
      <c r="K81" s="54"/>
      <c r="L81" s="54"/>
      <c r="M81" s="54"/>
    </row>
    <row r="82" spans="1:13" ht="156" x14ac:dyDescent="0.2">
      <c r="A82" s="74">
        <f>A80+10</f>
        <v>530</v>
      </c>
      <c r="B82" s="7" t="s">
        <v>97</v>
      </c>
      <c r="C82" s="28" t="s">
        <v>156</v>
      </c>
      <c r="D82" s="10" t="s">
        <v>58</v>
      </c>
      <c r="E82" s="12">
        <v>22.05</v>
      </c>
      <c r="F82" s="4"/>
      <c r="G82" s="4"/>
      <c r="H82" s="55">
        <f t="shared" ref="H82:H88" si="7">E82*F82</f>
        <v>0</v>
      </c>
    </row>
    <row r="83" spans="1:13" ht="120" x14ac:dyDescent="0.2">
      <c r="A83" s="74">
        <f t="shared" ref="A83:A88" si="8">A82+10</f>
        <v>540</v>
      </c>
      <c r="B83" s="7" t="s">
        <v>65</v>
      </c>
      <c r="C83" s="26" t="s">
        <v>170</v>
      </c>
      <c r="D83" s="11" t="s">
        <v>4</v>
      </c>
      <c r="E83" s="12">
        <v>12</v>
      </c>
      <c r="F83" s="4"/>
      <c r="G83" s="4"/>
      <c r="H83" s="55">
        <f t="shared" si="7"/>
        <v>0</v>
      </c>
    </row>
    <row r="84" spans="1:13" ht="114" customHeight="1" x14ac:dyDescent="0.2">
      <c r="A84" s="74">
        <f t="shared" si="8"/>
        <v>550</v>
      </c>
      <c r="B84" s="7" t="s">
        <v>79</v>
      </c>
      <c r="C84" s="26" t="s">
        <v>19</v>
      </c>
      <c r="D84" s="11" t="s">
        <v>59</v>
      </c>
      <c r="E84" s="12">
        <v>15</v>
      </c>
      <c r="F84" s="4"/>
      <c r="G84" s="4"/>
      <c r="H84" s="55">
        <f t="shared" si="7"/>
        <v>0</v>
      </c>
    </row>
    <row r="85" spans="1:13" ht="192" x14ac:dyDescent="0.2">
      <c r="A85" s="74">
        <f t="shared" si="8"/>
        <v>560</v>
      </c>
      <c r="B85" s="14" t="s">
        <v>80</v>
      </c>
      <c r="C85" s="21" t="s">
        <v>164</v>
      </c>
      <c r="D85" s="13" t="s">
        <v>58</v>
      </c>
      <c r="E85" s="12">
        <v>2512.83</v>
      </c>
      <c r="F85" s="4"/>
      <c r="G85" s="4"/>
      <c r="H85" s="55">
        <f t="shared" si="7"/>
        <v>0</v>
      </c>
    </row>
    <row r="86" spans="1:13" ht="119.25" customHeight="1" x14ac:dyDescent="0.2">
      <c r="A86" s="74">
        <f t="shared" si="8"/>
        <v>570</v>
      </c>
      <c r="B86" s="14" t="s">
        <v>66</v>
      </c>
      <c r="C86" s="21" t="s">
        <v>12</v>
      </c>
      <c r="D86" s="13" t="s">
        <v>58</v>
      </c>
      <c r="E86" s="12">
        <v>82.12</v>
      </c>
      <c r="F86" s="4"/>
      <c r="G86" s="4"/>
      <c r="H86" s="55">
        <f t="shared" si="7"/>
        <v>0</v>
      </c>
    </row>
    <row r="87" spans="1:13" ht="153.75" customHeight="1" x14ac:dyDescent="0.2">
      <c r="A87" s="74">
        <f t="shared" si="8"/>
        <v>580</v>
      </c>
      <c r="B87" s="14" t="s">
        <v>98</v>
      </c>
      <c r="C87" s="21" t="s">
        <v>140</v>
      </c>
      <c r="D87" s="13" t="s">
        <v>4</v>
      </c>
      <c r="E87" s="12">
        <v>1</v>
      </c>
      <c r="F87" s="4"/>
      <c r="G87" s="4"/>
      <c r="H87" s="55">
        <f t="shared" si="7"/>
        <v>0</v>
      </c>
    </row>
    <row r="88" spans="1:13" ht="93.75" customHeight="1" x14ac:dyDescent="0.2">
      <c r="A88" s="74">
        <f t="shared" si="8"/>
        <v>590</v>
      </c>
      <c r="B88" s="14" t="s">
        <v>99</v>
      </c>
      <c r="C88" s="21" t="s">
        <v>36</v>
      </c>
      <c r="D88" s="13" t="s">
        <v>59</v>
      </c>
      <c r="E88" s="12">
        <v>10.6</v>
      </c>
      <c r="F88" s="4"/>
      <c r="G88" s="4"/>
      <c r="H88" s="55">
        <f t="shared" si="7"/>
        <v>0</v>
      </c>
    </row>
    <row r="89" spans="1:13" s="53" customFormat="1" ht="15.6" x14ac:dyDescent="0.3">
      <c r="A89" s="87" t="s">
        <v>13</v>
      </c>
      <c r="B89" s="88"/>
      <c r="C89" s="88"/>
      <c r="D89" s="88"/>
      <c r="E89" s="88"/>
      <c r="F89" s="88"/>
      <c r="G89" s="88"/>
      <c r="H89" s="89"/>
      <c r="I89" s="54"/>
      <c r="J89" s="54"/>
      <c r="K89" s="54"/>
      <c r="L89" s="54"/>
      <c r="M89" s="54"/>
    </row>
    <row r="90" spans="1:13" ht="117" customHeight="1" x14ac:dyDescent="0.2">
      <c r="A90" s="74">
        <f>A88+10</f>
        <v>600</v>
      </c>
      <c r="B90" s="7" t="s">
        <v>100</v>
      </c>
      <c r="C90" s="20" t="s">
        <v>141</v>
      </c>
      <c r="D90" s="5" t="s">
        <v>58</v>
      </c>
      <c r="E90" s="12">
        <v>12.6</v>
      </c>
      <c r="F90" s="4"/>
      <c r="G90" s="4"/>
      <c r="H90" s="55">
        <f t="shared" ref="H90:H97" si="9">E90*F90</f>
        <v>0</v>
      </c>
    </row>
    <row r="91" spans="1:13" ht="157.5" customHeight="1" x14ac:dyDescent="0.2">
      <c r="A91" s="74">
        <f t="shared" ref="A91:A97" si="10">A90+10</f>
        <v>610</v>
      </c>
      <c r="B91" s="8" t="s">
        <v>101</v>
      </c>
      <c r="C91" s="17" t="s">
        <v>142</v>
      </c>
      <c r="D91" s="10" t="s">
        <v>58</v>
      </c>
      <c r="E91" s="12">
        <v>10.4</v>
      </c>
      <c r="F91" s="4"/>
      <c r="G91" s="4"/>
      <c r="H91" s="55">
        <f t="shared" si="9"/>
        <v>0</v>
      </c>
    </row>
    <row r="92" spans="1:13" ht="155.25" customHeight="1" x14ac:dyDescent="0.2">
      <c r="A92" s="74">
        <f t="shared" si="10"/>
        <v>620</v>
      </c>
      <c r="B92" s="14" t="s">
        <v>102</v>
      </c>
      <c r="C92" s="18" t="s">
        <v>143</v>
      </c>
      <c r="D92" s="15" t="s">
        <v>58</v>
      </c>
      <c r="E92" s="12">
        <v>10.4</v>
      </c>
      <c r="F92" s="4"/>
      <c r="G92" s="4"/>
      <c r="H92" s="55">
        <f t="shared" si="9"/>
        <v>0</v>
      </c>
    </row>
    <row r="93" spans="1:13" ht="142.5" customHeight="1" x14ac:dyDescent="0.2">
      <c r="A93" s="74">
        <f t="shared" si="10"/>
        <v>630</v>
      </c>
      <c r="B93" s="14" t="s">
        <v>104</v>
      </c>
      <c r="C93" s="18" t="s">
        <v>135</v>
      </c>
      <c r="D93" s="13" t="s">
        <v>58</v>
      </c>
      <c r="E93" s="12">
        <v>10.4</v>
      </c>
      <c r="F93" s="4"/>
      <c r="G93" s="4"/>
      <c r="H93" s="55">
        <f t="shared" si="9"/>
        <v>0</v>
      </c>
    </row>
    <row r="94" spans="1:13" ht="128.25" customHeight="1" x14ac:dyDescent="0.2">
      <c r="A94" s="74">
        <f t="shared" si="10"/>
        <v>640</v>
      </c>
      <c r="B94" s="14" t="s">
        <v>103</v>
      </c>
      <c r="C94" s="18" t="s">
        <v>144</v>
      </c>
      <c r="D94" s="13" t="s">
        <v>4</v>
      </c>
      <c r="E94" s="12">
        <v>15</v>
      </c>
      <c r="F94" s="4"/>
      <c r="G94" s="4"/>
      <c r="H94" s="55">
        <f t="shared" si="9"/>
        <v>0</v>
      </c>
    </row>
    <row r="95" spans="1:13" ht="75.75" customHeight="1" x14ac:dyDescent="0.2">
      <c r="A95" s="74">
        <f t="shared" si="10"/>
        <v>650</v>
      </c>
      <c r="B95" s="7" t="s">
        <v>105</v>
      </c>
      <c r="C95" s="20" t="s">
        <v>37</v>
      </c>
      <c r="D95" s="11" t="s">
        <v>58</v>
      </c>
      <c r="E95" s="12">
        <v>6.37</v>
      </c>
      <c r="F95" s="4"/>
      <c r="G95" s="4"/>
      <c r="H95" s="55">
        <f t="shared" si="9"/>
        <v>0</v>
      </c>
    </row>
    <row r="96" spans="1:13" ht="132" customHeight="1" x14ac:dyDescent="0.2">
      <c r="A96" s="74">
        <f t="shared" si="10"/>
        <v>660</v>
      </c>
      <c r="B96" s="7" t="s">
        <v>106</v>
      </c>
      <c r="C96" s="20" t="s">
        <v>136</v>
      </c>
      <c r="D96" s="11" t="s">
        <v>58</v>
      </c>
      <c r="E96" s="12">
        <v>2512.83</v>
      </c>
      <c r="F96" s="4"/>
      <c r="G96" s="4"/>
      <c r="H96" s="55">
        <f t="shared" si="9"/>
        <v>0</v>
      </c>
    </row>
    <row r="97" spans="1:13" ht="78.75" customHeight="1" x14ac:dyDescent="0.2">
      <c r="A97" s="74">
        <f t="shared" si="10"/>
        <v>670</v>
      </c>
      <c r="B97" s="14" t="s">
        <v>107</v>
      </c>
      <c r="C97" s="18" t="s">
        <v>153</v>
      </c>
      <c r="D97" s="13" t="s">
        <v>58</v>
      </c>
      <c r="E97" s="12">
        <v>43.24</v>
      </c>
      <c r="F97" s="4"/>
      <c r="G97" s="4"/>
      <c r="H97" s="55">
        <f t="shared" si="9"/>
        <v>0</v>
      </c>
    </row>
    <row r="98" spans="1:13" s="53" customFormat="1" ht="15.6" x14ac:dyDescent="0.3">
      <c r="A98" s="87" t="s">
        <v>2</v>
      </c>
      <c r="B98" s="88"/>
      <c r="C98" s="88"/>
      <c r="D98" s="88"/>
      <c r="E98" s="88"/>
      <c r="F98" s="88"/>
      <c r="G98" s="88"/>
      <c r="H98" s="89"/>
      <c r="I98" s="54"/>
      <c r="J98" s="54"/>
      <c r="K98" s="54"/>
      <c r="L98" s="54"/>
      <c r="M98" s="54"/>
    </row>
    <row r="99" spans="1:13" ht="86.25" customHeight="1" x14ac:dyDescent="0.2">
      <c r="A99" s="74">
        <f>A97+10</f>
        <v>680</v>
      </c>
      <c r="B99" s="14" t="s">
        <v>108</v>
      </c>
      <c r="C99" s="18" t="s">
        <v>137</v>
      </c>
      <c r="D99" s="13" t="s">
        <v>58</v>
      </c>
      <c r="E99" s="12">
        <v>95</v>
      </c>
      <c r="F99" s="4"/>
      <c r="G99" s="4"/>
      <c r="H99" s="55">
        <f t="shared" ref="H99:H107" si="11">E99*F99</f>
        <v>0</v>
      </c>
    </row>
    <row r="100" spans="1:13" ht="111.75" customHeight="1" x14ac:dyDescent="0.2">
      <c r="A100" s="74">
        <f t="shared" ref="A100:A107" si="12">A99+10</f>
        <v>690</v>
      </c>
      <c r="B100" s="14" t="s">
        <v>109</v>
      </c>
      <c r="C100" s="18" t="s">
        <v>154</v>
      </c>
      <c r="D100" s="13" t="s">
        <v>58</v>
      </c>
      <c r="E100" s="12">
        <v>176.28</v>
      </c>
      <c r="F100" s="4"/>
      <c r="G100" s="4"/>
      <c r="H100" s="55">
        <f t="shared" si="11"/>
        <v>0</v>
      </c>
    </row>
    <row r="101" spans="1:13" ht="152.25" customHeight="1" x14ac:dyDescent="0.2">
      <c r="A101" s="74">
        <f t="shared" si="12"/>
        <v>700</v>
      </c>
      <c r="B101" s="14" t="s">
        <v>72</v>
      </c>
      <c r="C101" s="18" t="s">
        <v>16</v>
      </c>
      <c r="D101" s="13" t="s">
        <v>59</v>
      </c>
      <c r="E101" s="12">
        <v>7.27</v>
      </c>
      <c r="F101" s="4"/>
      <c r="G101" s="4"/>
      <c r="H101" s="55">
        <f t="shared" si="11"/>
        <v>0</v>
      </c>
    </row>
    <row r="102" spans="1:13" ht="117.75" customHeight="1" x14ac:dyDescent="0.2">
      <c r="A102" s="74">
        <f t="shared" si="12"/>
        <v>710</v>
      </c>
      <c r="B102" s="14" t="s">
        <v>73</v>
      </c>
      <c r="C102" s="18" t="s">
        <v>17</v>
      </c>
      <c r="D102" s="13" t="s">
        <v>58</v>
      </c>
      <c r="E102" s="12">
        <v>13.01</v>
      </c>
      <c r="F102" s="4"/>
      <c r="G102" s="4"/>
      <c r="H102" s="55">
        <f t="shared" si="11"/>
        <v>0</v>
      </c>
    </row>
    <row r="103" spans="1:13" ht="122.25" customHeight="1" x14ac:dyDescent="0.2">
      <c r="A103" s="74">
        <f t="shared" si="12"/>
        <v>720</v>
      </c>
      <c r="B103" s="14" t="s">
        <v>110</v>
      </c>
      <c r="C103" s="18" t="s">
        <v>38</v>
      </c>
      <c r="D103" s="13" t="s">
        <v>58</v>
      </c>
      <c r="E103" s="12">
        <v>17.3</v>
      </c>
      <c r="F103" s="4"/>
      <c r="G103" s="4"/>
      <c r="H103" s="55">
        <f t="shared" si="11"/>
        <v>0</v>
      </c>
    </row>
    <row r="104" spans="1:13" ht="135" customHeight="1" x14ac:dyDescent="0.2">
      <c r="A104" s="74">
        <f t="shared" si="12"/>
        <v>730</v>
      </c>
      <c r="B104" s="14" t="s">
        <v>111</v>
      </c>
      <c r="C104" s="18" t="s">
        <v>39</v>
      </c>
      <c r="D104" s="13" t="s">
        <v>58</v>
      </c>
      <c r="E104" s="12">
        <v>101.06</v>
      </c>
      <c r="F104" s="4"/>
      <c r="G104" s="4"/>
      <c r="H104" s="55">
        <f t="shared" si="11"/>
        <v>0</v>
      </c>
    </row>
    <row r="105" spans="1:13" ht="119.25" customHeight="1" x14ac:dyDescent="0.2">
      <c r="A105" s="74">
        <f t="shared" si="12"/>
        <v>740</v>
      </c>
      <c r="B105" s="14" t="s">
        <v>74</v>
      </c>
      <c r="C105" s="18" t="s">
        <v>155</v>
      </c>
      <c r="D105" s="13" t="s">
        <v>59</v>
      </c>
      <c r="E105" s="12">
        <v>16.899999999999999</v>
      </c>
      <c r="F105" s="4"/>
      <c r="G105" s="4"/>
      <c r="H105" s="55">
        <f t="shared" si="11"/>
        <v>0</v>
      </c>
    </row>
    <row r="106" spans="1:13" ht="100.5" customHeight="1" x14ac:dyDescent="0.2">
      <c r="A106" s="74">
        <f t="shared" si="12"/>
        <v>750</v>
      </c>
      <c r="B106" s="14" t="s">
        <v>112</v>
      </c>
      <c r="C106" s="18" t="s">
        <v>40</v>
      </c>
      <c r="D106" s="13" t="s">
        <v>58</v>
      </c>
      <c r="E106" s="12">
        <v>53.68</v>
      </c>
      <c r="F106" s="4"/>
      <c r="G106" s="4"/>
      <c r="H106" s="55">
        <f t="shared" si="11"/>
        <v>0</v>
      </c>
    </row>
    <row r="107" spans="1:13" ht="72.75" customHeight="1" x14ac:dyDescent="0.2">
      <c r="A107" s="74">
        <f t="shared" si="12"/>
        <v>760</v>
      </c>
      <c r="B107" s="14" t="s">
        <v>113</v>
      </c>
      <c r="C107" s="18" t="s">
        <v>41</v>
      </c>
      <c r="D107" s="13" t="s">
        <v>60</v>
      </c>
      <c r="E107" s="12">
        <v>31.8</v>
      </c>
      <c r="F107" s="4"/>
      <c r="G107" s="4"/>
      <c r="H107" s="55">
        <f t="shared" si="11"/>
        <v>0</v>
      </c>
    </row>
    <row r="108" spans="1:13" s="53" customFormat="1" ht="15.6" x14ac:dyDescent="0.3">
      <c r="A108" s="87" t="s">
        <v>54</v>
      </c>
      <c r="B108" s="88"/>
      <c r="C108" s="88"/>
      <c r="D108" s="88"/>
      <c r="E108" s="88"/>
      <c r="F108" s="88"/>
      <c r="G108" s="88"/>
      <c r="H108" s="89"/>
      <c r="I108" s="54"/>
      <c r="J108" s="54"/>
      <c r="K108" s="54"/>
      <c r="L108" s="54"/>
      <c r="M108" s="54"/>
    </row>
    <row r="109" spans="1:13" ht="63.75" customHeight="1" x14ac:dyDescent="0.25">
      <c r="A109" s="74">
        <f>A107+10</f>
        <v>770</v>
      </c>
      <c r="B109" s="7" t="s">
        <v>125</v>
      </c>
      <c r="C109" s="20" t="s">
        <v>55</v>
      </c>
      <c r="D109" s="5" t="s">
        <v>59</v>
      </c>
      <c r="E109" s="12">
        <v>120</v>
      </c>
      <c r="F109" s="4"/>
      <c r="G109" s="4"/>
      <c r="H109" s="55">
        <f t="shared" ref="H109:H111" si="13">E109*F109</f>
        <v>0</v>
      </c>
    </row>
    <row r="110" spans="1:13" ht="63.75" customHeight="1" x14ac:dyDescent="0.2">
      <c r="A110" s="74">
        <f>A109+10</f>
        <v>780</v>
      </c>
      <c r="B110" s="14" t="s">
        <v>126</v>
      </c>
      <c r="C110" s="21" t="s">
        <v>56</v>
      </c>
      <c r="D110" s="13" t="s">
        <v>59</v>
      </c>
      <c r="E110" s="12">
        <v>720</v>
      </c>
      <c r="F110" s="4"/>
      <c r="G110" s="4"/>
      <c r="H110" s="55">
        <f t="shared" si="13"/>
        <v>0</v>
      </c>
    </row>
    <row r="111" spans="1:13" ht="63.75" customHeight="1" x14ac:dyDescent="0.2">
      <c r="A111" s="74">
        <f>A110+10</f>
        <v>790</v>
      </c>
      <c r="B111" s="7" t="s">
        <v>127</v>
      </c>
      <c r="C111" s="17" t="s">
        <v>57</v>
      </c>
      <c r="D111" s="11" t="s">
        <v>4</v>
      </c>
      <c r="E111" s="12">
        <v>24</v>
      </c>
      <c r="F111" s="4"/>
      <c r="G111" s="4"/>
      <c r="H111" s="55">
        <f t="shared" si="13"/>
        <v>0</v>
      </c>
    </row>
    <row r="112" spans="1:13" s="53" customFormat="1" ht="15.6" x14ac:dyDescent="0.3">
      <c r="A112" s="90" t="s">
        <v>42</v>
      </c>
      <c r="B112" s="90"/>
      <c r="C112" s="90"/>
      <c r="D112" s="90"/>
      <c r="E112" s="90"/>
      <c r="F112" s="90"/>
      <c r="G112" s="90"/>
      <c r="H112" s="90"/>
      <c r="I112" s="54"/>
      <c r="J112" s="54"/>
      <c r="K112" s="54"/>
      <c r="L112" s="54"/>
      <c r="M112" s="54"/>
    </row>
    <row r="113" spans="1:13" s="53" customFormat="1" ht="15.6" x14ac:dyDescent="0.3">
      <c r="A113" s="87" t="s">
        <v>1</v>
      </c>
      <c r="B113" s="88"/>
      <c r="C113" s="88"/>
      <c r="D113" s="88"/>
      <c r="E113" s="88"/>
      <c r="F113" s="88"/>
      <c r="G113" s="88"/>
      <c r="H113" s="89"/>
      <c r="I113" s="54"/>
      <c r="J113" s="54"/>
      <c r="K113" s="54"/>
      <c r="L113" s="54"/>
      <c r="M113" s="54"/>
    </row>
    <row r="114" spans="1:13" ht="142.5" customHeight="1" x14ac:dyDescent="0.2">
      <c r="A114" s="74">
        <f>A111+10</f>
        <v>800</v>
      </c>
      <c r="B114" s="7" t="s">
        <v>114</v>
      </c>
      <c r="C114" s="20" t="s">
        <v>43</v>
      </c>
      <c r="D114" s="5" t="s">
        <v>58</v>
      </c>
      <c r="E114" s="12">
        <v>16.05</v>
      </c>
      <c r="F114" s="4"/>
      <c r="G114" s="4"/>
      <c r="H114" s="55">
        <f t="shared" ref="H114:H122" si="14">E114*F114</f>
        <v>0</v>
      </c>
    </row>
    <row r="115" spans="1:13" ht="120" customHeight="1" x14ac:dyDescent="0.2">
      <c r="A115" s="74">
        <f t="shared" ref="A115:A122" si="15">A114+10</f>
        <v>810</v>
      </c>
      <c r="B115" s="14" t="s">
        <v>89</v>
      </c>
      <c r="C115" s="21" t="s">
        <v>24</v>
      </c>
      <c r="D115" s="13" t="s">
        <v>4</v>
      </c>
      <c r="E115" s="12">
        <v>2</v>
      </c>
      <c r="F115" s="4"/>
      <c r="G115" s="4"/>
      <c r="H115" s="55">
        <f t="shared" si="14"/>
        <v>0</v>
      </c>
    </row>
    <row r="116" spans="1:13" ht="144.75" customHeight="1" x14ac:dyDescent="0.2">
      <c r="A116" s="74">
        <f t="shared" si="15"/>
        <v>820</v>
      </c>
      <c r="B116" s="14" t="s">
        <v>76</v>
      </c>
      <c r="C116" s="18" t="s">
        <v>25</v>
      </c>
      <c r="D116" s="13" t="s">
        <v>4</v>
      </c>
      <c r="E116" s="12">
        <v>7</v>
      </c>
      <c r="F116" s="4"/>
      <c r="G116" s="4"/>
      <c r="H116" s="55">
        <f t="shared" si="14"/>
        <v>0</v>
      </c>
    </row>
    <row r="117" spans="1:13" ht="102" customHeight="1" x14ac:dyDescent="0.2">
      <c r="A117" s="74">
        <f t="shared" si="15"/>
        <v>830</v>
      </c>
      <c r="B117" s="14" t="s">
        <v>84</v>
      </c>
      <c r="C117" s="18" t="s">
        <v>26</v>
      </c>
      <c r="D117" s="13" t="s">
        <v>4</v>
      </c>
      <c r="E117" s="12">
        <v>11</v>
      </c>
      <c r="F117" s="4"/>
      <c r="G117" s="4"/>
      <c r="H117" s="55">
        <f t="shared" si="14"/>
        <v>0</v>
      </c>
    </row>
    <row r="118" spans="1:13" ht="160.5" customHeight="1" x14ac:dyDescent="0.2">
      <c r="A118" s="74">
        <f t="shared" si="15"/>
        <v>840</v>
      </c>
      <c r="B118" s="7" t="s">
        <v>86</v>
      </c>
      <c r="C118" s="17" t="s">
        <v>44</v>
      </c>
      <c r="D118" s="5" t="s">
        <v>58</v>
      </c>
      <c r="E118" s="12">
        <v>20.350000000000001</v>
      </c>
      <c r="F118" s="4"/>
      <c r="G118" s="4"/>
      <c r="H118" s="55">
        <f t="shared" si="14"/>
        <v>0</v>
      </c>
    </row>
    <row r="119" spans="1:13" ht="127.5" customHeight="1" x14ac:dyDescent="0.2">
      <c r="A119" s="74">
        <f t="shared" si="15"/>
        <v>850</v>
      </c>
      <c r="B119" s="14" t="s">
        <v>78</v>
      </c>
      <c r="C119" s="18" t="s">
        <v>30</v>
      </c>
      <c r="D119" s="13" t="s">
        <v>58</v>
      </c>
      <c r="E119" s="12">
        <v>120.56</v>
      </c>
      <c r="F119" s="4"/>
      <c r="G119" s="4"/>
      <c r="H119" s="55">
        <f t="shared" si="14"/>
        <v>0</v>
      </c>
    </row>
    <row r="120" spans="1:13" ht="127.5" customHeight="1" x14ac:dyDescent="0.2">
      <c r="A120" s="74">
        <f t="shared" si="15"/>
        <v>860</v>
      </c>
      <c r="B120" s="14" t="s">
        <v>115</v>
      </c>
      <c r="C120" s="18" t="s">
        <v>45</v>
      </c>
      <c r="D120" s="13" t="s">
        <v>58</v>
      </c>
      <c r="E120" s="12">
        <v>11.86</v>
      </c>
      <c r="F120" s="4"/>
      <c r="G120" s="4"/>
      <c r="H120" s="55">
        <f t="shared" si="14"/>
        <v>0</v>
      </c>
    </row>
    <row r="121" spans="1:13" ht="127.5" customHeight="1" x14ac:dyDescent="0.2">
      <c r="A121" s="74">
        <f t="shared" si="15"/>
        <v>870</v>
      </c>
      <c r="B121" s="14" t="s">
        <v>93</v>
      </c>
      <c r="C121" s="18" t="s">
        <v>31</v>
      </c>
      <c r="D121" s="13" t="s">
        <v>58</v>
      </c>
      <c r="E121" s="12">
        <v>254.38</v>
      </c>
      <c r="F121" s="4"/>
      <c r="G121" s="4"/>
      <c r="H121" s="55">
        <f t="shared" si="14"/>
        <v>0</v>
      </c>
    </row>
    <row r="122" spans="1:13" ht="102.75" customHeight="1" x14ac:dyDescent="0.2">
      <c r="A122" s="74">
        <f t="shared" si="15"/>
        <v>880</v>
      </c>
      <c r="B122" s="14" t="s">
        <v>63</v>
      </c>
      <c r="C122" s="21" t="s">
        <v>9</v>
      </c>
      <c r="D122" s="13" t="s">
        <v>58</v>
      </c>
      <c r="E122" s="12">
        <v>79.5</v>
      </c>
      <c r="F122" s="4"/>
      <c r="G122" s="4"/>
      <c r="H122" s="55">
        <f t="shared" si="14"/>
        <v>0</v>
      </c>
    </row>
    <row r="123" spans="1:13" s="53" customFormat="1" ht="15.6" x14ac:dyDescent="0.3">
      <c r="A123" s="87" t="s">
        <v>11</v>
      </c>
      <c r="B123" s="88"/>
      <c r="C123" s="88"/>
      <c r="D123" s="88"/>
      <c r="E123" s="88"/>
      <c r="F123" s="88"/>
      <c r="G123" s="88"/>
      <c r="H123" s="89"/>
      <c r="I123" s="54"/>
      <c r="J123" s="54"/>
      <c r="K123" s="54"/>
      <c r="L123" s="54"/>
      <c r="M123" s="54"/>
    </row>
    <row r="124" spans="1:13" ht="147.75" customHeight="1" x14ac:dyDescent="0.2">
      <c r="A124" s="74">
        <f>A122+10</f>
        <v>890</v>
      </c>
      <c r="B124" s="14" t="s">
        <v>116</v>
      </c>
      <c r="C124" s="24" t="s">
        <v>157</v>
      </c>
      <c r="D124" s="13" t="s">
        <v>58</v>
      </c>
      <c r="E124" s="12">
        <v>20.350000000000001</v>
      </c>
      <c r="F124" s="4"/>
      <c r="G124" s="4"/>
      <c r="H124" s="55">
        <f t="shared" ref="H124:H127" si="16">E124*F124</f>
        <v>0</v>
      </c>
    </row>
    <row r="125" spans="1:13" ht="204" x14ac:dyDescent="0.2">
      <c r="A125" s="74">
        <f>A124+10</f>
        <v>900</v>
      </c>
      <c r="B125" s="14" t="s">
        <v>117</v>
      </c>
      <c r="C125" s="18" t="s">
        <v>165</v>
      </c>
      <c r="D125" s="13" t="s">
        <v>58</v>
      </c>
      <c r="E125" s="12">
        <v>254.38</v>
      </c>
      <c r="F125" s="4"/>
      <c r="G125" s="4"/>
      <c r="H125" s="55">
        <f t="shared" si="16"/>
        <v>0</v>
      </c>
    </row>
    <row r="126" spans="1:13" ht="121.5" customHeight="1" x14ac:dyDescent="0.2">
      <c r="A126" s="74">
        <f>A125+10</f>
        <v>910</v>
      </c>
      <c r="B126" s="8" t="s">
        <v>66</v>
      </c>
      <c r="C126" s="19" t="s">
        <v>12</v>
      </c>
      <c r="D126" s="9" t="s">
        <v>58</v>
      </c>
      <c r="E126" s="12">
        <v>5</v>
      </c>
      <c r="F126" s="4"/>
      <c r="G126" s="4"/>
      <c r="H126" s="55">
        <f t="shared" si="16"/>
        <v>0</v>
      </c>
    </row>
    <row r="127" spans="1:13" ht="126" customHeight="1" x14ac:dyDescent="0.2">
      <c r="A127" s="74">
        <f>A126+10</f>
        <v>920</v>
      </c>
      <c r="B127" s="7" t="s">
        <v>81</v>
      </c>
      <c r="C127" s="17" t="s">
        <v>20</v>
      </c>
      <c r="D127" s="11" t="s">
        <v>4</v>
      </c>
      <c r="E127" s="12">
        <v>4</v>
      </c>
      <c r="F127" s="4"/>
      <c r="G127" s="4"/>
      <c r="H127" s="55">
        <f t="shared" si="16"/>
        <v>0</v>
      </c>
    </row>
    <row r="128" spans="1:13" s="53" customFormat="1" ht="15.6" x14ac:dyDescent="0.3">
      <c r="A128" s="87" t="s">
        <v>13</v>
      </c>
      <c r="B128" s="88"/>
      <c r="C128" s="88"/>
      <c r="D128" s="88"/>
      <c r="E128" s="88"/>
      <c r="F128" s="88"/>
      <c r="G128" s="88"/>
      <c r="H128" s="89"/>
      <c r="I128" s="54"/>
      <c r="J128" s="54"/>
      <c r="K128" s="54"/>
      <c r="L128" s="54"/>
      <c r="M128" s="54"/>
    </row>
    <row r="129" spans="1:13" ht="126" customHeight="1" x14ac:dyDescent="0.2">
      <c r="A129" s="74">
        <f>A127+10</f>
        <v>930</v>
      </c>
      <c r="B129" s="7" t="s">
        <v>106</v>
      </c>
      <c r="C129" s="22" t="s">
        <v>136</v>
      </c>
      <c r="D129" s="10" t="s">
        <v>58</v>
      </c>
      <c r="E129" s="12">
        <v>120.56</v>
      </c>
      <c r="F129" s="4"/>
      <c r="G129" s="4"/>
      <c r="H129" s="55">
        <f t="shared" ref="H129" si="17">E129*F129</f>
        <v>0</v>
      </c>
    </row>
    <row r="130" spans="1:13" s="53" customFormat="1" ht="15.6" x14ac:dyDescent="0.3">
      <c r="A130" s="87" t="s">
        <v>2</v>
      </c>
      <c r="B130" s="88"/>
      <c r="C130" s="88"/>
      <c r="D130" s="88"/>
      <c r="E130" s="88"/>
      <c r="F130" s="88"/>
      <c r="G130" s="88"/>
      <c r="H130" s="89"/>
      <c r="I130" s="54"/>
      <c r="J130" s="54"/>
      <c r="K130" s="54"/>
      <c r="L130" s="54"/>
      <c r="M130" s="54"/>
    </row>
    <row r="131" spans="1:13" ht="86.25" customHeight="1" x14ac:dyDescent="0.2">
      <c r="A131" s="74">
        <f>A129+10</f>
        <v>940</v>
      </c>
      <c r="B131" s="7" t="s">
        <v>108</v>
      </c>
      <c r="C131" s="20" t="s">
        <v>138</v>
      </c>
      <c r="D131" s="5" t="s">
        <v>58</v>
      </c>
      <c r="E131" s="12">
        <v>14</v>
      </c>
      <c r="F131" s="4"/>
      <c r="G131" s="4"/>
      <c r="H131" s="55">
        <f t="shared" ref="H131:H134" si="18">E131*F131</f>
        <v>0</v>
      </c>
    </row>
    <row r="132" spans="1:13" ht="103.5" customHeight="1" x14ac:dyDescent="0.2">
      <c r="A132" s="74">
        <f>A131+10</f>
        <v>950</v>
      </c>
      <c r="B132" s="8" t="s">
        <v>73</v>
      </c>
      <c r="C132" s="17" t="s">
        <v>17</v>
      </c>
      <c r="D132" s="10" t="s">
        <v>58</v>
      </c>
      <c r="E132" s="12">
        <v>6.5</v>
      </c>
      <c r="F132" s="4"/>
      <c r="G132" s="4"/>
      <c r="H132" s="55">
        <f t="shared" si="18"/>
        <v>0</v>
      </c>
    </row>
    <row r="133" spans="1:13" ht="111.75" customHeight="1" x14ac:dyDescent="0.2">
      <c r="A133" s="74">
        <f>A132+10</f>
        <v>960</v>
      </c>
      <c r="B133" s="14" t="s">
        <v>110</v>
      </c>
      <c r="C133" s="18" t="s">
        <v>38</v>
      </c>
      <c r="D133" s="15" t="s">
        <v>58</v>
      </c>
      <c r="E133" s="12">
        <v>2.5</v>
      </c>
      <c r="F133" s="4"/>
      <c r="G133" s="4"/>
      <c r="H133" s="55">
        <f t="shared" si="18"/>
        <v>0</v>
      </c>
    </row>
    <row r="134" spans="1:13" ht="128.25" customHeight="1" x14ac:dyDescent="0.2">
      <c r="A134" s="74">
        <f>A133+10</f>
        <v>970</v>
      </c>
      <c r="B134" s="14" t="s">
        <v>75</v>
      </c>
      <c r="C134" s="18" t="s">
        <v>149</v>
      </c>
      <c r="D134" s="13" t="s">
        <v>58</v>
      </c>
      <c r="E134" s="12">
        <v>254.38</v>
      </c>
      <c r="F134" s="4"/>
      <c r="G134" s="4"/>
      <c r="H134" s="55">
        <f t="shared" si="18"/>
        <v>0</v>
      </c>
    </row>
    <row r="135" spans="1:13" s="53" customFormat="1" ht="15.6" x14ac:dyDescent="0.3">
      <c r="A135" s="87" t="s">
        <v>54</v>
      </c>
      <c r="B135" s="88"/>
      <c r="C135" s="88"/>
      <c r="D135" s="88"/>
      <c r="E135" s="88"/>
      <c r="F135" s="88"/>
      <c r="G135" s="88"/>
      <c r="H135" s="89"/>
      <c r="I135" s="54"/>
      <c r="J135" s="54"/>
      <c r="K135" s="54"/>
      <c r="L135" s="54"/>
      <c r="M135" s="54"/>
    </row>
    <row r="136" spans="1:13" ht="63.75" customHeight="1" x14ac:dyDescent="0.25">
      <c r="A136" s="74">
        <f>A134+10</f>
        <v>980</v>
      </c>
      <c r="B136" s="7" t="s">
        <v>125</v>
      </c>
      <c r="C136" s="20" t="s">
        <v>55</v>
      </c>
      <c r="D136" s="5" t="s">
        <v>59</v>
      </c>
      <c r="E136" s="12">
        <v>36</v>
      </c>
      <c r="F136" s="4"/>
      <c r="G136" s="4"/>
      <c r="H136" s="55">
        <f t="shared" ref="H136:H138" si="19">E136*F136</f>
        <v>0</v>
      </c>
    </row>
    <row r="137" spans="1:13" ht="63.75" customHeight="1" x14ac:dyDescent="0.2">
      <c r="A137" s="74">
        <f>A136+10</f>
        <v>990</v>
      </c>
      <c r="B137" s="14" t="s">
        <v>126</v>
      </c>
      <c r="C137" s="21" t="s">
        <v>56</v>
      </c>
      <c r="D137" s="13" t="s">
        <v>59</v>
      </c>
      <c r="E137" s="12">
        <v>216</v>
      </c>
      <c r="F137" s="4"/>
      <c r="G137" s="4"/>
      <c r="H137" s="55">
        <f t="shared" si="19"/>
        <v>0</v>
      </c>
    </row>
    <row r="138" spans="1:13" ht="63.75" customHeight="1" x14ac:dyDescent="0.2">
      <c r="A138" s="74">
        <f>A137+10</f>
        <v>1000</v>
      </c>
      <c r="B138" s="7" t="s">
        <v>127</v>
      </c>
      <c r="C138" s="17" t="s">
        <v>57</v>
      </c>
      <c r="D138" s="11" t="s">
        <v>4</v>
      </c>
      <c r="E138" s="12">
        <v>6</v>
      </c>
      <c r="F138" s="4"/>
      <c r="G138" s="4"/>
      <c r="H138" s="55">
        <f t="shared" si="19"/>
        <v>0</v>
      </c>
    </row>
    <row r="139" spans="1:13" s="53" customFormat="1" ht="15.6" x14ac:dyDescent="0.3">
      <c r="A139" s="90" t="s">
        <v>46</v>
      </c>
      <c r="B139" s="90"/>
      <c r="C139" s="90"/>
      <c r="D139" s="90"/>
      <c r="E139" s="90"/>
      <c r="F139" s="90"/>
      <c r="G139" s="90"/>
      <c r="H139" s="90"/>
      <c r="I139" s="54"/>
      <c r="J139" s="54"/>
      <c r="K139" s="54"/>
      <c r="L139" s="54"/>
      <c r="M139" s="54"/>
    </row>
    <row r="140" spans="1:13" s="53" customFormat="1" ht="15.6" x14ac:dyDescent="0.3">
      <c r="A140" s="87" t="s">
        <v>1</v>
      </c>
      <c r="B140" s="88"/>
      <c r="C140" s="88"/>
      <c r="D140" s="88"/>
      <c r="E140" s="88"/>
      <c r="F140" s="88"/>
      <c r="G140" s="88"/>
      <c r="H140" s="89"/>
      <c r="I140" s="54"/>
      <c r="J140" s="54"/>
      <c r="K140" s="54"/>
      <c r="L140" s="54"/>
      <c r="M140" s="54"/>
    </row>
    <row r="141" spans="1:13" ht="91.5" customHeight="1" x14ac:dyDescent="0.2">
      <c r="A141" s="74">
        <f>A138+10</f>
        <v>1010</v>
      </c>
      <c r="B141" s="14" t="s">
        <v>84</v>
      </c>
      <c r="C141" s="18" t="s">
        <v>26</v>
      </c>
      <c r="D141" s="13" t="s">
        <v>4</v>
      </c>
      <c r="E141" s="12">
        <v>14</v>
      </c>
      <c r="F141" s="4"/>
      <c r="G141" s="4"/>
      <c r="H141" s="55">
        <f t="shared" ref="H141:H144" si="20">E141*F141</f>
        <v>0</v>
      </c>
    </row>
    <row r="142" spans="1:13" ht="120.75" customHeight="1" x14ac:dyDescent="0.2">
      <c r="A142" s="74">
        <f>A141+10</f>
        <v>1020</v>
      </c>
      <c r="B142" s="14" t="s">
        <v>119</v>
      </c>
      <c r="C142" s="21" t="s">
        <v>47</v>
      </c>
      <c r="D142" s="13" t="s">
        <v>58</v>
      </c>
      <c r="E142" s="12">
        <v>70.75</v>
      </c>
      <c r="F142" s="4"/>
      <c r="G142" s="4"/>
      <c r="H142" s="55">
        <f t="shared" si="20"/>
        <v>0</v>
      </c>
    </row>
    <row r="143" spans="1:13" ht="105.75" customHeight="1" x14ac:dyDescent="0.2">
      <c r="A143" s="74">
        <f>A142+10</f>
        <v>1030</v>
      </c>
      <c r="B143" s="14" t="s">
        <v>120</v>
      </c>
      <c r="C143" s="18" t="s">
        <v>48</v>
      </c>
      <c r="D143" s="13" t="s">
        <v>58</v>
      </c>
      <c r="E143" s="12">
        <v>70.75</v>
      </c>
      <c r="F143" s="4"/>
      <c r="G143" s="4"/>
      <c r="H143" s="55">
        <f t="shared" si="20"/>
        <v>0</v>
      </c>
    </row>
    <row r="144" spans="1:13" ht="105.75" customHeight="1" x14ac:dyDescent="0.2">
      <c r="A144" s="74">
        <f>A143+10</f>
        <v>1040</v>
      </c>
      <c r="B144" s="7" t="s">
        <v>63</v>
      </c>
      <c r="C144" s="17" t="s">
        <v>9</v>
      </c>
      <c r="D144" s="5" t="s">
        <v>58</v>
      </c>
      <c r="E144" s="12">
        <v>70.75</v>
      </c>
      <c r="F144" s="4"/>
      <c r="G144" s="4"/>
      <c r="H144" s="55">
        <f t="shared" si="20"/>
        <v>0</v>
      </c>
    </row>
    <row r="145" spans="1:13" s="53" customFormat="1" ht="15.6" x14ac:dyDescent="0.3">
      <c r="A145" s="87" t="s">
        <v>11</v>
      </c>
      <c r="B145" s="88"/>
      <c r="C145" s="88"/>
      <c r="D145" s="88"/>
      <c r="E145" s="88"/>
      <c r="F145" s="88"/>
      <c r="G145" s="88"/>
      <c r="H145" s="89"/>
      <c r="I145" s="54"/>
      <c r="J145" s="54"/>
      <c r="K145" s="54"/>
      <c r="L145" s="54"/>
      <c r="M145" s="54"/>
    </row>
    <row r="146" spans="1:13" ht="150.75" customHeight="1" x14ac:dyDescent="0.2">
      <c r="A146" s="74">
        <f>A144+10</f>
        <v>1050</v>
      </c>
      <c r="B146" s="14" t="s">
        <v>116</v>
      </c>
      <c r="C146" s="24" t="s">
        <v>158</v>
      </c>
      <c r="D146" s="13" t="s">
        <v>58</v>
      </c>
      <c r="E146" s="12">
        <v>14</v>
      </c>
      <c r="F146" s="4"/>
      <c r="G146" s="4"/>
      <c r="H146" s="55">
        <f t="shared" ref="H146:H147" si="21">E146*F146</f>
        <v>0</v>
      </c>
    </row>
    <row r="147" spans="1:13" ht="132" x14ac:dyDescent="0.2">
      <c r="A147" s="74">
        <f>A146+10</f>
        <v>1060</v>
      </c>
      <c r="B147" s="14" t="s">
        <v>121</v>
      </c>
      <c r="C147" s="24" t="s">
        <v>159</v>
      </c>
      <c r="D147" s="13" t="s">
        <v>58</v>
      </c>
      <c r="E147" s="12">
        <v>70.75</v>
      </c>
      <c r="F147" s="4"/>
      <c r="G147" s="4"/>
      <c r="H147" s="55">
        <f t="shared" si="21"/>
        <v>0</v>
      </c>
    </row>
    <row r="148" spans="1:13" s="53" customFormat="1" ht="15.6" x14ac:dyDescent="0.3">
      <c r="A148" s="87" t="s">
        <v>2</v>
      </c>
      <c r="B148" s="88"/>
      <c r="C148" s="88"/>
      <c r="D148" s="88"/>
      <c r="E148" s="88"/>
      <c r="F148" s="88"/>
      <c r="G148" s="88"/>
      <c r="H148" s="89"/>
      <c r="I148" s="54"/>
      <c r="J148" s="54"/>
      <c r="K148" s="54"/>
      <c r="L148" s="54"/>
      <c r="M148" s="54"/>
    </row>
    <row r="149" spans="1:13" ht="90.75" customHeight="1" x14ac:dyDescent="0.2">
      <c r="A149" s="74">
        <f>A147+10</f>
        <v>1070</v>
      </c>
      <c r="B149" s="14" t="s">
        <v>108</v>
      </c>
      <c r="C149" s="18" t="s">
        <v>137</v>
      </c>
      <c r="D149" s="13" t="s">
        <v>58</v>
      </c>
      <c r="E149" s="12">
        <v>13.35</v>
      </c>
      <c r="F149" s="4"/>
      <c r="G149" s="4"/>
      <c r="H149" s="55">
        <f t="shared" ref="H149:H156" si="22">E149*F149</f>
        <v>0</v>
      </c>
    </row>
    <row r="150" spans="1:13" ht="126" customHeight="1" x14ac:dyDescent="0.2">
      <c r="A150" s="74">
        <f t="shared" ref="A150:A156" si="23">A149+10</f>
        <v>1080</v>
      </c>
      <c r="B150" s="14" t="s">
        <v>109</v>
      </c>
      <c r="C150" s="18" t="s">
        <v>154</v>
      </c>
      <c r="D150" s="13" t="s">
        <v>58</v>
      </c>
      <c r="E150" s="12">
        <v>65</v>
      </c>
      <c r="F150" s="4"/>
      <c r="G150" s="4"/>
      <c r="H150" s="55">
        <f t="shared" si="22"/>
        <v>0</v>
      </c>
    </row>
    <row r="151" spans="1:13" ht="204" x14ac:dyDescent="0.2">
      <c r="A151" s="74">
        <f t="shared" si="23"/>
        <v>1090</v>
      </c>
      <c r="B151" s="14" t="s">
        <v>122</v>
      </c>
      <c r="C151" s="24" t="s">
        <v>166</v>
      </c>
      <c r="D151" s="13" t="s">
        <v>58</v>
      </c>
      <c r="E151" s="12">
        <v>65</v>
      </c>
      <c r="F151" s="4"/>
      <c r="G151" s="4"/>
      <c r="H151" s="55">
        <f t="shared" si="22"/>
        <v>0</v>
      </c>
    </row>
    <row r="152" spans="1:13" ht="126" customHeight="1" x14ac:dyDescent="0.2">
      <c r="A152" s="74">
        <f t="shared" si="23"/>
        <v>1100</v>
      </c>
      <c r="B152" s="14" t="s">
        <v>70</v>
      </c>
      <c r="C152" s="18" t="s">
        <v>14</v>
      </c>
      <c r="D152" s="13" t="s">
        <v>4</v>
      </c>
      <c r="E152" s="12">
        <v>14</v>
      </c>
      <c r="F152" s="4"/>
      <c r="G152" s="4"/>
      <c r="H152" s="55">
        <f t="shared" si="22"/>
        <v>0</v>
      </c>
    </row>
    <row r="153" spans="1:13" ht="155.25" customHeight="1" x14ac:dyDescent="0.2">
      <c r="A153" s="74">
        <f t="shared" si="23"/>
        <v>1110</v>
      </c>
      <c r="B153" s="14" t="s">
        <v>72</v>
      </c>
      <c r="C153" s="18" t="s">
        <v>16</v>
      </c>
      <c r="D153" s="13" t="s">
        <v>59</v>
      </c>
      <c r="E153" s="12">
        <v>5</v>
      </c>
      <c r="F153" s="4"/>
      <c r="G153" s="4"/>
      <c r="H153" s="55">
        <f t="shared" si="22"/>
        <v>0</v>
      </c>
    </row>
    <row r="154" spans="1:13" ht="114" customHeight="1" x14ac:dyDescent="0.2">
      <c r="A154" s="74">
        <f t="shared" si="23"/>
        <v>1120</v>
      </c>
      <c r="B154" s="14" t="s">
        <v>73</v>
      </c>
      <c r="C154" s="18" t="s">
        <v>17</v>
      </c>
      <c r="D154" s="13" t="s">
        <v>58</v>
      </c>
      <c r="E154" s="12">
        <v>3.95</v>
      </c>
      <c r="F154" s="4"/>
      <c r="G154" s="4"/>
      <c r="H154" s="55">
        <f t="shared" si="22"/>
        <v>0</v>
      </c>
    </row>
    <row r="155" spans="1:13" ht="120" customHeight="1" x14ac:dyDescent="0.2">
      <c r="A155" s="74">
        <f t="shared" si="23"/>
        <v>1130</v>
      </c>
      <c r="B155" s="14" t="s">
        <v>110</v>
      </c>
      <c r="C155" s="18" t="s">
        <v>38</v>
      </c>
      <c r="D155" s="13" t="s">
        <v>58</v>
      </c>
      <c r="E155" s="12">
        <v>9.4</v>
      </c>
      <c r="F155" s="4"/>
      <c r="G155" s="4"/>
      <c r="H155" s="55">
        <f t="shared" si="22"/>
        <v>0</v>
      </c>
    </row>
    <row r="156" spans="1:13" ht="120.75" customHeight="1" x14ac:dyDescent="0.2">
      <c r="A156" s="74">
        <f t="shared" si="23"/>
        <v>1140</v>
      </c>
      <c r="B156" s="14" t="s">
        <v>75</v>
      </c>
      <c r="C156" s="21" t="s">
        <v>150</v>
      </c>
      <c r="D156" s="13" t="s">
        <v>58</v>
      </c>
      <c r="E156" s="12">
        <v>588.35</v>
      </c>
      <c r="F156" s="4"/>
      <c r="G156" s="4"/>
      <c r="H156" s="55">
        <f t="shared" si="22"/>
        <v>0</v>
      </c>
    </row>
    <row r="157" spans="1:13" s="53" customFormat="1" ht="15.6" x14ac:dyDescent="0.3">
      <c r="A157" s="87" t="s">
        <v>54</v>
      </c>
      <c r="B157" s="88"/>
      <c r="C157" s="88"/>
      <c r="D157" s="88"/>
      <c r="E157" s="88"/>
      <c r="F157" s="88"/>
      <c r="G157" s="88"/>
      <c r="H157" s="89"/>
      <c r="I157" s="54"/>
      <c r="J157" s="54"/>
      <c r="K157" s="54"/>
      <c r="L157" s="54"/>
      <c r="M157" s="54"/>
    </row>
    <row r="158" spans="1:13" ht="63.75" customHeight="1" x14ac:dyDescent="0.25">
      <c r="A158" s="74">
        <f>A156+10</f>
        <v>1150</v>
      </c>
      <c r="B158" s="7" t="s">
        <v>125</v>
      </c>
      <c r="C158" s="20" t="s">
        <v>55</v>
      </c>
      <c r="D158" s="5" t="s">
        <v>59</v>
      </c>
      <c r="E158" s="12">
        <v>24</v>
      </c>
      <c r="F158" s="4"/>
      <c r="G158" s="4"/>
      <c r="H158" s="55">
        <f t="shared" ref="H158:H160" si="24">E158*F158</f>
        <v>0</v>
      </c>
    </row>
    <row r="159" spans="1:13" ht="63.75" customHeight="1" x14ac:dyDescent="0.2">
      <c r="A159" s="74">
        <f>A158+10</f>
        <v>1160</v>
      </c>
      <c r="B159" s="14" t="s">
        <v>126</v>
      </c>
      <c r="C159" s="21" t="s">
        <v>56</v>
      </c>
      <c r="D159" s="13" t="s">
        <v>59</v>
      </c>
      <c r="E159" s="12">
        <v>144</v>
      </c>
      <c r="F159" s="4"/>
      <c r="G159" s="4"/>
      <c r="H159" s="55">
        <f t="shared" si="24"/>
        <v>0</v>
      </c>
    </row>
    <row r="160" spans="1:13" ht="63.6" customHeight="1" x14ac:dyDescent="0.2">
      <c r="A160" s="74">
        <f>A159+10</f>
        <v>1170</v>
      </c>
      <c r="B160" s="7" t="s">
        <v>127</v>
      </c>
      <c r="C160" s="17" t="s">
        <v>57</v>
      </c>
      <c r="D160" s="11" t="s">
        <v>4</v>
      </c>
      <c r="E160" s="12">
        <v>7</v>
      </c>
      <c r="F160" s="4"/>
      <c r="G160" s="4"/>
      <c r="H160" s="55">
        <f t="shared" si="24"/>
        <v>0</v>
      </c>
    </row>
    <row r="161" spans="1:13" s="53" customFormat="1" ht="15.6" x14ac:dyDescent="0.3">
      <c r="A161" s="90" t="s">
        <v>49</v>
      </c>
      <c r="B161" s="90"/>
      <c r="C161" s="90"/>
      <c r="D161" s="90"/>
      <c r="E161" s="90"/>
      <c r="F161" s="90"/>
      <c r="G161" s="90"/>
      <c r="H161" s="90"/>
      <c r="I161" s="54"/>
      <c r="J161" s="54"/>
      <c r="K161" s="54"/>
      <c r="L161" s="54"/>
      <c r="M161" s="54"/>
    </row>
    <row r="162" spans="1:13" s="53" customFormat="1" ht="15.6" x14ac:dyDescent="0.3">
      <c r="A162" s="87" t="s">
        <v>1</v>
      </c>
      <c r="B162" s="88"/>
      <c r="C162" s="88"/>
      <c r="D162" s="88"/>
      <c r="E162" s="88"/>
      <c r="F162" s="88"/>
      <c r="G162" s="88"/>
      <c r="H162" s="89"/>
      <c r="I162" s="54"/>
      <c r="J162" s="54"/>
      <c r="K162" s="54"/>
      <c r="L162" s="54"/>
      <c r="M162" s="54"/>
    </row>
    <row r="163" spans="1:13" ht="141.75" customHeight="1" x14ac:dyDescent="0.2">
      <c r="A163" s="74">
        <f>A160+10</f>
        <v>1180</v>
      </c>
      <c r="B163" s="14" t="s">
        <v>75</v>
      </c>
      <c r="C163" s="19" t="s">
        <v>50</v>
      </c>
      <c r="D163" s="13" t="s">
        <v>59</v>
      </c>
      <c r="E163" s="12">
        <v>13.3</v>
      </c>
      <c r="F163" s="4"/>
      <c r="G163" s="4"/>
      <c r="H163" s="55">
        <f t="shared" ref="H163:H174" si="25">E163*F163</f>
        <v>0</v>
      </c>
    </row>
    <row r="164" spans="1:13" ht="138.75" customHeight="1" x14ac:dyDescent="0.2">
      <c r="A164" s="74">
        <f t="shared" ref="A164:A174" si="26">A163+10</f>
        <v>1190</v>
      </c>
      <c r="B164" s="14" t="s">
        <v>114</v>
      </c>
      <c r="C164" s="19" t="s">
        <v>43</v>
      </c>
      <c r="D164" s="13" t="s">
        <v>58</v>
      </c>
      <c r="E164" s="12">
        <v>17.100000000000001</v>
      </c>
      <c r="F164" s="4"/>
      <c r="G164" s="4"/>
      <c r="H164" s="55">
        <f t="shared" si="25"/>
        <v>0</v>
      </c>
    </row>
    <row r="165" spans="1:13" ht="115.5" customHeight="1" x14ac:dyDescent="0.2">
      <c r="A165" s="74">
        <f t="shared" si="26"/>
        <v>1200</v>
      </c>
      <c r="B165" s="14" t="s">
        <v>89</v>
      </c>
      <c r="C165" s="19" t="s">
        <v>24</v>
      </c>
      <c r="D165" s="13" t="s">
        <v>4</v>
      </c>
      <c r="E165" s="12">
        <v>1</v>
      </c>
      <c r="F165" s="4"/>
      <c r="G165" s="4"/>
      <c r="H165" s="55">
        <f t="shared" si="25"/>
        <v>0</v>
      </c>
    </row>
    <row r="166" spans="1:13" ht="133.5" customHeight="1" x14ac:dyDescent="0.2">
      <c r="A166" s="74">
        <f t="shared" si="26"/>
        <v>1210</v>
      </c>
      <c r="B166" s="14" t="s">
        <v>76</v>
      </c>
      <c r="C166" s="19" t="s">
        <v>25</v>
      </c>
      <c r="D166" s="13" t="s">
        <v>4</v>
      </c>
      <c r="E166" s="12">
        <v>5</v>
      </c>
      <c r="F166" s="4"/>
      <c r="G166" s="4"/>
      <c r="H166" s="55">
        <f t="shared" si="25"/>
        <v>0</v>
      </c>
    </row>
    <row r="167" spans="1:13" ht="96.75" customHeight="1" x14ac:dyDescent="0.2">
      <c r="A167" s="74">
        <f t="shared" si="26"/>
        <v>1220</v>
      </c>
      <c r="B167" s="14" t="s">
        <v>84</v>
      </c>
      <c r="C167" s="19" t="s">
        <v>26</v>
      </c>
      <c r="D167" s="13" t="s">
        <v>4</v>
      </c>
      <c r="E167" s="12">
        <v>18</v>
      </c>
      <c r="F167" s="4"/>
      <c r="G167" s="4"/>
      <c r="H167" s="55">
        <f t="shared" si="25"/>
        <v>0</v>
      </c>
    </row>
    <row r="168" spans="1:13" ht="79.5" customHeight="1" x14ac:dyDescent="0.2">
      <c r="A168" s="74">
        <f t="shared" si="26"/>
        <v>1230</v>
      </c>
      <c r="B168" s="14" t="s">
        <v>77</v>
      </c>
      <c r="C168" s="19" t="s">
        <v>51</v>
      </c>
      <c r="D168" s="13" t="s">
        <v>58</v>
      </c>
      <c r="E168" s="12">
        <v>1.98</v>
      </c>
      <c r="F168" s="4"/>
      <c r="G168" s="4"/>
      <c r="H168" s="55">
        <f t="shared" si="25"/>
        <v>0</v>
      </c>
    </row>
    <row r="169" spans="1:13" ht="96.75" customHeight="1" x14ac:dyDescent="0.2">
      <c r="A169" s="74">
        <f t="shared" si="26"/>
        <v>1240</v>
      </c>
      <c r="B169" s="14" t="s">
        <v>78</v>
      </c>
      <c r="C169" s="19" t="s">
        <v>30</v>
      </c>
      <c r="D169" s="13" t="s">
        <v>58</v>
      </c>
      <c r="E169" s="12">
        <v>331.6</v>
      </c>
      <c r="F169" s="4"/>
      <c r="G169" s="4"/>
      <c r="H169" s="55">
        <f t="shared" si="25"/>
        <v>0</v>
      </c>
    </row>
    <row r="170" spans="1:13" ht="108.75" customHeight="1" x14ac:dyDescent="0.2">
      <c r="A170" s="74">
        <f t="shared" si="26"/>
        <v>1250</v>
      </c>
      <c r="B170" s="14" t="s">
        <v>119</v>
      </c>
      <c r="C170" s="19" t="s">
        <v>47</v>
      </c>
      <c r="D170" s="13" t="s">
        <v>58</v>
      </c>
      <c r="E170" s="12">
        <v>80.92</v>
      </c>
      <c r="F170" s="4"/>
      <c r="G170" s="4"/>
      <c r="H170" s="55">
        <f t="shared" si="25"/>
        <v>0</v>
      </c>
    </row>
    <row r="171" spans="1:13" ht="105.75" customHeight="1" x14ac:dyDescent="0.2">
      <c r="A171" s="74">
        <f t="shared" si="26"/>
        <v>1260</v>
      </c>
      <c r="B171" s="14" t="s">
        <v>120</v>
      </c>
      <c r="C171" s="19" t="s">
        <v>48</v>
      </c>
      <c r="D171" s="13" t="s">
        <v>58</v>
      </c>
      <c r="E171" s="12">
        <v>29.35</v>
      </c>
      <c r="F171" s="4"/>
      <c r="G171" s="4"/>
      <c r="H171" s="55">
        <f t="shared" si="25"/>
        <v>0</v>
      </c>
    </row>
    <row r="172" spans="1:13" ht="111.75" customHeight="1" x14ac:dyDescent="0.2">
      <c r="A172" s="74">
        <f t="shared" si="26"/>
        <v>1270</v>
      </c>
      <c r="B172" s="14" t="s">
        <v>115</v>
      </c>
      <c r="C172" s="19" t="s">
        <v>45</v>
      </c>
      <c r="D172" s="13" t="s">
        <v>58</v>
      </c>
      <c r="E172" s="12">
        <v>12.75</v>
      </c>
      <c r="F172" s="4"/>
      <c r="G172" s="4"/>
      <c r="H172" s="55">
        <f t="shared" si="25"/>
        <v>0</v>
      </c>
    </row>
    <row r="173" spans="1:13" ht="145.5" customHeight="1" x14ac:dyDescent="0.2">
      <c r="A173" s="74">
        <f t="shared" si="26"/>
        <v>1280</v>
      </c>
      <c r="B173" s="14" t="s">
        <v>123</v>
      </c>
      <c r="C173" s="19" t="s">
        <v>52</v>
      </c>
      <c r="D173" s="13" t="s">
        <v>58</v>
      </c>
      <c r="E173" s="12">
        <v>306.89999999999998</v>
      </c>
      <c r="F173" s="4"/>
      <c r="G173" s="4"/>
      <c r="H173" s="55">
        <f t="shared" si="25"/>
        <v>0</v>
      </c>
    </row>
    <row r="174" spans="1:13" ht="102.75" customHeight="1" x14ac:dyDescent="0.2">
      <c r="A174" s="74">
        <f t="shared" si="26"/>
        <v>1290</v>
      </c>
      <c r="B174" s="14" t="s">
        <v>63</v>
      </c>
      <c r="C174" s="19" t="s">
        <v>9</v>
      </c>
      <c r="D174" s="13" t="s">
        <v>58</v>
      </c>
      <c r="E174" s="12">
        <v>113.52</v>
      </c>
      <c r="F174" s="4"/>
      <c r="G174" s="4"/>
      <c r="H174" s="55">
        <f t="shared" si="25"/>
        <v>0</v>
      </c>
    </row>
    <row r="175" spans="1:13" s="53" customFormat="1" ht="15.6" x14ac:dyDescent="0.3">
      <c r="A175" s="87" t="s">
        <v>11</v>
      </c>
      <c r="B175" s="88"/>
      <c r="C175" s="88"/>
      <c r="D175" s="88"/>
      <c r="E175" s="88"/>
      <c r="F175" s="88"/>
      <c r="G175" s="88"/>
      <c r="H175" s="89"/>
      <c r="I175" s="54"/>
      <c r="J175" s="54"/>
      <c r="K175" s="54"/>
      <c r="L175" s="54"/>
      <c r="M175" s="54"/>
    </row>
    <row r="176" spans="1:13" ht="156" customHeight="1" x14ac:dyDescent="0.2">
      <c r="A176" s="74">
        <f>A174+10</f>
        <v>1300</v>
      </c>
      <c r="B176" s="7" t="s">
        <v>116</v>
      </c>
      <c r="C176" s="28" t="s">
        <v>160</v>
      </c>
      <c r="D176" s="10" t="s">
        <v>58</v>
      </c>
      <c r="E176" s="12">
        <v>29.35</v>
      </c>
      <c r="F176" s="4"/>
      <c r="G176" s="4"/>
      <c r="H176" s="55">
        <f t="shared" ref="H176:H179" si="27">E176*F176</f>
        <v>0</v>
      </c>
    </row>
    <row r="177" spans="1:13" ht="144" x14ac:dyDescent="0.2">
      <c r="A177" s="74">
        <f>A176+10</f>
        <v>1310</v>
      </c>
      <c r="B177" s="7" t="s">
        <v>118</v>
      </c>
      <c r="C177" s="26" t="s">
        <v>171</v>
      </c>
      <c r="D177" s="11" t="s">
        <v>58</v>
      </c>
      <c r="E177" s="12">
        <v>80.92</v>
      </c>
      <c r="F177" s="4"/>
      <c r="G177" s="4"/>
      <c r="H177" s="55">
        <f t="shared" si="27"/>
        <v>0</v>
      </c>
    </row>
    <row r="178" spans="1:13" ht="111.75" customHeight="1" x14ac:dyDescent="0.2">
      <c r="A178" s="74">
        <f>A177+10</f>
        <v>1320</v>
      </c>
      <c r="B178" s="7" t="s">
        <v>65</v>
      </c>
      <c r="C178" s="26" t="s">
        <v>161</v>
      </c>
      <c r="D178" s="11" t="s">
        <v>4</v>
      </c>
      <c r="E178" s="12">
        <v>18</v>
      </c>
      <c r="F178" s="4"/>
      <c r="G178" s="4"/>
      <c r="H178" s="55">
        <f t="shared" si="27"/>
        <v>0</v>
      </c>
    </row>
    <row r="179" spans="1:13" ht="101.25" customHeight="1" x14ac:dyDescent="0.2">
      <c r="A179" s="74">
        <f>A178+10</f>
        <v>1330</v>
      </c>
      <c r="B179" s="14" t="s">
        <v>81</v>
      </c>
      <c r="C179" s="21" t="s">
        <v>20</v>
      </c>
      <c r="D179" s="13" t="s">
        <v>4</v>
      </c>
      <c r="E179" s="12">
        <v>5</v>
      </c>
      <c r="F179" s="4"/>
      <c r="G179" s="4"/>
      <c r="H179" s="55">
        <f t="shared" si="27"/>
        <v>0</v>
      </c>
    </row>
    <row r="180" spans="1:13" s="53" customFormat="1" ht="15.6" x14ac:dyDescent="0.3">
      <c r="A180" s="87" t="s">
        <v>13</v>
      </c>
      <c r="B180" s="88"/>
      <c r="C180" s="88"/>
      <c r="D180" s="88"/>
      <c r="E180" s="88"/>
      <c r="F180" s="88"/>
      <c r="G180" s="88"/>
      <c r="H180" s="89"/>
      <c r="I180" s="54"/>
      <c r="J180" s="54"/>
      <c r="K180" s="54"/>
      <c r="L180" s="54"/>
      <c r="M180" s="54"/>
    </row>
    <row r="181" spans="1:13" ht="201.75" customHeight="1" x14ac:dyDescent="0.2">
      <c r="A181" s="74">
        <f>A179+10</f>
        <v>1340</v>
      </c>
      <c r="B181" s="7" t="s">
        <v>124</v>
      </c>
      <c r="C181" s="20" t="s">
        <v>139</v>
      </c>
      <c r="D181" s="5" t="s">
        <v>58</v>
      </c>
      <c r="E181" s="12">
        <v>2</v>
      </c>
      <c r="F181" s="4"/>
      <c r="G181" s="4"/>
      <c r="H181" s="55">
        <f t="shared" ref="H181" si="28">E181*F181</f>
        <v>0</v>
      </c>
    </row>
    <row r="182" spans="1:13" s="53" customFormat="1" ht="15.6" x14ac:dyDescent="0.3">
      <c r="A182" s="87" t="s">
        <v>2</v>
      </c>
      <c r="B182" s="88"/>
      <c r="C182" s="88"/>
      <c r="D182" s="88"/>
      <c r="E182" s="88"/>
      <c r="F182" s="88"/>
      <c r="G182" s="88"/>
      <c r="H182" s="89"/>
      <c r="I182" s="54"/>
      <c r="J182" s="54"/>
      <c r="K182" s="54"/>
      <c r="L182" s="54"/>
      <c r="M182" s="54"/>
    </row>
    <row r="183" spans="1:13" ht="92.25" customHeight="1" x14ac:dyDescent="0.2">
      <c r="A183" s="74">
        <f>A181+10</f>
        <v>1350</v>
      </c>
      <c r="B183" s="14" t="s">
        <v>108</v>
      </c>
      <c r="C183" s="18" t="s">
        <v>138</v>
      </c>
      <c r="D183" s="15" t="s">
        <v>58</v>
      </c>
      <c r="E183" s="12">
        <v>1.95</v>
      </c>
      <c r="F183" s="4"/>
      <c r="G183" s="4"/>
      <c r="H183" s="55">
        <f t="shared" ref="H183:H187" si="29">E183*F183</f>
        <v>0</v>
      </c>
    </row>
    <row r="184" spans="1:13" ht="96" x14ac:dyDescent="0.2">
      <c r="A184" s="74">
        <f>A183+10</f>
        <v>1360</v>
      </c>
      <c r="B184" s="14" t="s">
        <v>109</v>
      </c>
      <c r="C184" s="18" t="s">
        <v>154</v>
      </c>
      <c r="D184" s="13" t="s">
        <v>58</v>
      </c>
      <c r="E184" s="12">
        <v>113.52</v>
      </c>
      <c r="F184" s="4"/>
      <c r="G184" s="4"/>
      <c r="H184" s="55">
        <f t="shared" si="29"/>
        <v>0</v>
      </c>
    </row>
    <row r="185" spans="1:13" ht="204" x14ac:dyDescent="0.2">
      <c r="A185" s="74">
        <f>A184+10</f>
        <v>1370</v>
      </c>
      <c r="B185" s="14" t="s">
        <v>122</v>
      </c>
      <c r="C185" s="18" t="s">
        <v>167</v>
      </c>
      <c r="D185" s="13" t="s">
        <v>58</v>
      </c>
      <c r="E185" s="12">
        <v>331.6</v>
      </c>
      <c r="F185" s="4"/>
      <c r="G185" s="4"/>
      <c r="H185" s="55">
        <f t="shared" si="29"/>
        <v>0</v>
      </c>
    </row>
    <row r="186" spans="1:13" ht="96" x14ac:dyDescent="0.2">
      <c r="A186" s="74">
        <f>A185+10</f>
        <v>1380</v>
      </c>
      <c r="B186" s="7" t="s">
        <v>112</v>
      </c>
      <c r="C186" s="20" t="s">
        <v>40</v>
      </c>
      <c r="D186" s="11" t="s">
        <v>58</v>
      </c>
      <c r="E186" s="12">
        <v>95.85</v>
      </c>
      <c r="F186" s="4"/>
      <c r="G186" s="4"/>
      <c r="H186" s="55">
        <f t="shared" si="29"/>
        <v>0</v>
      </c>
    </row>
    <row r="187" spans="1:13" ht="120" x14ac:dyDescent="0.2">
      <c r="A187" s="74">
        <f>A186+10</f>
        <v>1390</v>
      </c>
      <c r="B187" s="7" t="s">
        <v>75</v>
      </c>
      <c r="C187" s="20" t="s">
        <v>151</v>
      </c>
      <c r="D187" s="11" t="s">
        <v>58</v>
      </c>
      <c r="E187" s="12">
        <v>331.6</v>
      </c>
      <c r="F187" s="4"/>
      <c r="G187" s="4"/>
      <c r="H187" s="55">
        <f t="shared" si="29"/>
        <v>0</v>
      </c>
    </row>
    <row r="188" spans="1:13" s="53" customFormat="1" ht="15.6" x14ac:dyDescent="0.3">
      <c r="A188" s="87" t="s">
        <v>54</v>
      </c>
      <c r="B188" s="88"/>
      <c r="C188" s="88"/>
      <c r="D188" s="88"/>
      <c r="E188" s="88"/>
      <c r="F188" s="88"/>
      <c r="G188" s="88"/>
      <c r="H188" s="89"/>
      <c r="I188" s="54"/>
      <c r="J188" s="54"/>
      <c r="K188" s="54"/>
      <c r="L188" s="54"/>
      <c r="M188" s="54"/>
    </row>
    <row r="189" spans="1:13" ht="63.75" customHeight="1" x14ac:dyDescent="0.25">
      <c r="A189" s="74">
        <f>A187+10</f>
        <v>1400</v>
      </c>
      <c r="B189" s="7" t="s">
        <v>125</v>
      </c>
      <c r="C189" s="20" t="s">
        <v>55</v>
      </c>
      <c r="D189" s="5" t="s">
        <v>59</v>
      </c>
      <c r="E189" s="12">
        <v>45</v>
      </c>
      <c r="F189" s="4"/>
      <c r="G189" s="4"/>
      <c r="H189" s="55">
        <f t="shared" ref="H189:H191" si="30">E189*F189</f>
        <v>0</v>
      </c>
    </row>
    <row r="190" spans="1:13" ht="63.75" customHeight="1" x14ac:dyDescent="0.2">
      <c r="A190" s="74">
        <f>A189+10</f>
        <v>1410</v>
      </c>
      <c r="B190" s="14" t="s">
        <v>126</v>
      </c>
      <c r="C190" s="21" t="s">
        <v>56</v>
      </c>
      <c r="D190" s="13" t="s">
        <v>59</v>
      </c>
      <c r="E190" s="12">
        <v>270</v>
      </c>
      <c r="F190" s="4"/>
      <c r="G190" s="4"/>
      <c r="H190" s="55">
        <f t="shared" si="30"/>
        <v>0</v>
      </c>
    </row>
    <row r="191" spans="1:13" ht="63.75" customHeight="1" x14ac:dyDescent="0.2">
      <c r="A191" s="74">
        <f>A190+10</f>
        <v>1420</v>
      </c>
      <c r="B191" s="7" t="s">
        <v>127</v>
      </c>
      <c r="C191" s="17" t="s">
        <v>57</v>
      </c>
      <c r="D191" s="11" t="s">
        <v>4</v>
      </c>
      <c r="E191" s="12">
        <v>8</v>
      </c>
      <c r="F191" s="4"/>
      <c r="G191" s="4"/>
      <c r="H191" s="55">
        <f t="shared" si="30"/>
        <v>0</v>
      </c>
    </row>
    <row r="192" spans="1:13" s="53" customFormat="1" ht="15.6" x14ac:dyDescent="0.3">
      <c r="A192" s="87" t="s">
        <v>53</v>
      </c>
      <c r="B192" s="88"/>
      <c r="C192" s="88"/>
      <c r="D192" s="88"/>
      <c r="E192" s="88"/>
      <c r="F192" s="88"/>
      <c r="G192" s="88"/>
      <c r="H192" s="89"/>
      <c r="I192" s="54"/>
      <c r="J192" s="54"/>
      <c r="K192" s="54"/>
      <c r="L192" s="54"/>
      <c r="M192" s="54"/>
    </row>
    <row r="193" spans="1:13" s="53" customFormat="1" ht="15.6" x14ac:dyDescent="0.3">
      <c r="A193" s="87" t="s">
        <v>1</v>
      </c>
      <c r="B193" s="88"/>
      <c r="C193" s="88"/>
      <c r="D193" s="88"/>
      <c r="E193" s="88"/>
      <c r="F193" s="88"/>
      <c r="G193" s="88"/>
      <c r="H193" s="89"/>
      <c r="I193" s="54"/>
      <c r="J193" s="54"/>
      <c r="K193" s="54"/>
      <c r="L193" s="54"/>
      <c r="M193" s="54"/>
    </row>
    <row r="194" spans="1:13" ht="111" customHeight="1" x14ac:dyDescent="0.2">
      <c r="A194" s="74">
        <f>A191+10</f>
        <v>1430</v>
      </c>
      <c r="B194" s="7" t="s">
        <v>85</v>
      </c>
      <c r="C194" s="20" t="s">
        <v>50</v>
      </c>
      <c r="D194" s="5" t="s">
        <v>59</v>
      </c>
      <c r="E194" s="12">
        <v>11</v>
      </c>
      <c r="F194" s="4"/>
      <c r="G194" s="4"/>
      <c r="H194" s="55">
        <f t="shared" ref="H194:H199" si="31">E194*F194</f>
        <v>0</v>
      </c>
    </row>
    <row r="195" spans="1:13" ht="111" customHeight="1" x14ac:dyDescent="0.2">
      <c r="A195" s="74">
        <f>A194+10</f>
        <v>1440</v>
      </c>
      <c r="B195" s="7" t="s">
        <v>78</v>
      </c>
      <c r="C195" s="20" t="s">
        <v>30</v>
      </c>
      <c r="D195" s="5" t="s">
        <v>58</v>
      </c>
      <c r="E195" s="12">
        <v>297.14999999999998</v>
      </c>
      <c r="F195" s="4"/>
      <c r="G195" s="4"/>
      <c r="H195" s="55">
        <f t="shared" si="31"/>
        <v>0</v>
      </c>
    </row>
    <row r="196" spans="1:13" ht="111" customHeight="1" x14ac:dyDescent="0.2">
      <c r="A196" s="74">
        <f>A195+10</f>
        <v>1450</v>
      </c>
      <c r="B196" s="7" t="s">
        <v>119</v>
      </c>
      <c r="C196" s="20" t="s">
        <v>47</v>
      </c>
      <c r="D196" s="5" t="s">
        <v>58</v>
      </c>
      <c r="E196" s="12">
        <v>55.85</v>
      </c>
      <c r="F196" s="4"/>
      <c r="G196" s="4"/>
      <c r="H196" s="55">
        <f t="shared" si="31"/>
        <v>0</v>
      </c>
    </row>
    <row r="197" spans="1:13" ht="111" customHeight="1" x14ac:dyDescent="0.2">
      <c r="A197" s="74">
        <f>A196+10</f>
        <v>1460</v>
      </c>
      <c r="B197" s="7" t="s">
        <v>120</v>
      </c>
      <c r="C197" s="20" t="s">
        <v>48</v>
      </c>
      <c r="D197" s="5" t="s">
        <v>58</v>
      </c>
      <c r="E197" s="12">
        <v>55.85</v>
      </c>
      <c r="F197" s="4"/>
      <c r="G197" s="4"/>
      <c r="H197" s="55">
        <f t="shared" si="31"/>
        <v>0</v>
      </c>
    </row>
    <row r="198" spans="1:13" ht="111" customHeight="1" x14ac:dyDescent="0.2">
      <c r="A198" s="74">
        <f>A197+10</f>
        <v>1470</v>
      </c>
      <c r="B198" s="7" t="s">
        <v>93</v>
      </c>
      <c r="C198" s="20" t="s">
        <v>31</v>
      </c>
      <c r="D198" s="5" t="s">
        <v>58</v>
      </c>
      <c r="E198" s="12">
        <v>297.14999999999998</v>
      </c>
      <c r="F198" s="4"/>
      <c r="G198" s="4"/>
      <c r="H198" s="55">
        <f t="shared" si="31"/>
        <v>0</v>
      </c>
    </row>
    <row r="199" spans="1:13" ht="111" customHeight="1" x14ac:dyDescent="0.2">
      <c r="A199" s="74">
        <f>A198+10</f>
        <v>1480</v>
      </c>
      <c r="B199" s="14" t="s">
        <v>63</v>
      </c>
      <c r="C199" s="21" t="s">
        <v>9</v>
      </c>
      <c r="D199" s="13" t="s">
        <v>58</v>
      </c>
      <c r="E199" s="12">
        <v>109.37</v>
      </c>
      <c r="F199" s="4"/>
      <c r="G199" s="4"/>
      <c r="H199" s="55">
        <f t="shared" si="31"/>
        <v>0</v>
      </c>
    </row>
    <row r="200" spans="1:13" s="53" customFormat="1" ht="15.6" x14ac:dyDescent="0.3">
      <c r="A200" s="84" t="s">
        <v>11</v>
      </c>
      <c r="B200" s="85"/>
      <c r="C200" s="85"/>
      <c r="D200" s="85"/>
      <c r="E200" s="85"/>
      <c r="F200" s="85"/>
      <c r="G200" s="85"/>
      <c r="H200" s="86"/>
      <c r="I200" s="54"/>
      <c r="J200" s="54"/>
      <c r="K200" s="54"/>
      <c r="L200" s="54"/>
      <c r="M200" s="54"/>
    </row>
    <row r="201" spans="1:13" ht="192" x14ac:dyDescent="0.2">
      <c r="A201" s="74">
        <f>A199+10</f>
        <v>1490</v>
      </c>
      <c r="B201" s="7" t="s">
        <v>80</v>
      </c>
      <c r="C201" s="17" t="s">
        <v>168</v>
      </c>
      <c r="D201" s="11" t="s">
        <v>58</v>
      </c>
      <c r="E201" s="12">
        <v>297.14999999999998</v>
      </c>
      <c r="F201" s="4"/>
      <c r="G201" s="4"/>
      <c r="H201" s="55">
        <f t="shared" ref="H201:H203" si="32">E201*F201</f>
        <v>0</v>
      </c>
    </row>
    <row r="202" spans="1:13" ht="108" x14ac:dyDescent="0.2">
      <c r="A202" s="74">
        <f>A201+10</f>
        <v>1500</v>
      </c>
      <c r="B202" s="8" t="s">
        <v>66</v>
      </c>
      <c r="C202" s="19" t="s">
        <v>12</v>
      </c>
      <c r="D202" s="9" t="s">
        <v>58</v>
      </c>
      <c r="E202" s="12">
        <v>2.5</v>
      </c>
      <c r="F202" s="4"/>
      <c r="G202" s="4"/>
      <c r="H202" s="55">
        <f t="shared" si="32"/>
        <v>0</v>
      </c>
    </row>
    <row r="203" spans="1:13" ht="134.25" customHeight="1" x14ac:dyDescent="0.2">
      <c r="A203" s="74">
        <f>A202+10</f>
        <v>1510</v>
      </c>
      <c r="B203" s="7" t="s">
        <v>98</v>
      </c>
      <c r="C203" s="19" t="s">
        <v>145</v>
      </c>
      <c r="D203" s="9" t="s">
        <v>4</v>
      </c>
      <c r="E203" s="12">
        <v>2</v>
      </c>
      <c r="F203" s="4"/>
      <c r="G203" s="4"/>
      <c r="H203" s="55">
        <f t="shared" si="32"/>
        <v>0</v>
      </c>
    </row>
    <row r="204" spans="1:13" s="53" customFormat="1" ht="15.6" x14ac:dyDescent="0.3">
      <c r="A204" s="84" t="s">
        <v>13</v>
      </c>
      <c r="B204" s="85"/>
      <c r="C204" s="85"/>
      <c r="D204" s="85"/>
      <c r="E204" s="85"/>
      <c r="F204" s="85"/>
      <c r="G204" s="85"/>
      <c r="H204" s="86"/>
      <c r="I204" s="54"/>
      <c r="J204" s="54"/>
      <c r="K204" s="54"/>
      <c r="L204" s="54"/>
      <c r="M204" s="54"/>
    </row>
    <row r="205" spans="1:13" ht="130.5" customHeight="1" x14ac:dyDescent="0.2">
      <c r="A205" s="74">
        <f>A203+10</f>
        <v>1520</v>
      </c>
      <c r="B205" s="14" t="s">
        <v>106</v>
      </c>
      <c r="C205" s="18" t="s">
        <v>136</v>
      </c>
      <c r="D205" s="13" t="s">
        <v>58</v>
      </c>
      <c r="E205" s="12">
        <v>395.12</v>
      </c>
      <c r="F205" s="4"/>
      <c r="G205" s="4"/>
      <c r="H205" s="55">
        <f t="shared" ref="H205" si="33">E205*F205</f>
        <v>0</v>
      </c>
    </row>
    <row r="206" spans="1:13" s="53" customFormat="1" ht="15.6" x14ac:dyDescent="0.3">
      <c r="A206" s="84" t="s">
        <v>2</v>
      </c>
      <c r="B206" s="85"/>
      <c r="C206" s="85"/>
      <c r="D206" s="85"/>
      <c r="E206" s="85"/>
      <c r="F206" s="85"/>
      <c r="G206" s="85"/>
      <c r="H206" s="86"/>
      <c r="I206" s="54"/>
      <c r="J206" s="54"/>
      <c r="K206" s="54"/>
      <c r="L206" s="54"/>
      <c r="M206" s="54"/>
    </row>
    <row r="207" spans="1:13" ht="106.5" customHeight="1" x14ac:dyDescent="0.2">
      <c r="A207" s="74">
        <f>A205+10</f>
        <v>1530</v>
      </c>
      <c r="B207" s="14" t="s">
        <v>108</v>
      </c>
      <c r="C207" s="18" t="s">
        <v>137</v>
      </c>
      <c r="D207" s="13" t="s">
        <v>58</v>
      </c>
      <c r="E207" s="12">
        <v>2.5</v>
      </c>
      <c r="F207" s="4"/>
      <c r="G207" s="4"/>
      <c r="H207" s="55">
        <f t="shared" ref="H207:H210" si="34">E207*F207</f>
        <v>0</v>
      </c>
    </row>
    <row r="208" spans="1:13" ht="130.5" customHeight="1" x14ac:dyDescent="0.2">
      <c r="A208" s="74">
        <f>A207+10</f>
        <v>1540</v>
      </c>
      <c r="B208" s="14" t="s">
        <v>69</v>
      </c>
      <c r="C208" s="18" t="s">
        <v>154</v>
      </c>
      <c r="D208" s="13" t="s">
        <v>58</v>
      </c>
      <c r="E208" s="12">
        <v>97.97</v>
      </c>
      <c r="F208" s="4"/>
      <c r="G208" s="4"/>
      <c r="H208" s="55">
        <f t="shared" si="34"/>
        <v>0</v>
      </c>
    </row>
    <row r="209" spans="1:26" ht="204" x14ac:dyDescent="0.2">
      <c r="A209" s="74">
        <f>A208+10</f>
        <v>1550</v>
      </c>
      <c r="B209" s="14" t="s">
        <v>122</v>
      </c>
      <c r="C209" s="18" t="s">
        <v>169</v>
      </c>
      <c r="D209" s="13" t="s">
        <v>58</v>
      </c>
      <c r="E209" s="12">
        <v>395.12</v>
      </c>
      <c r="F209" s="4"/>
      <c r="G209" s="4"/>
      <c r="H209" s="55">
        <f t="shared" si="34"/>
        <v>0</v>
      </c>
    </row>
    <row r="210" spans="1:26" ht="115.5" customHeight="1" x14ac:dyDescent="0.2">
      <c r="A210" s="74">
        <f>A209+10</f>
        <v>1560</v>
      </c>
      <c r="B210" s="14" t="s">
        <v>112</v>
      </c>
      <c r="C210" s="18" t="s">
        <v>40</v>
      </c>
      <c r="D210" s="13" t="s">
        <v>58</v>
      </c>
      <c r="E210" s="12">
        <v>20.43</v>
      </c>
      <c r="F210" s="4"/>
      <c r="G210" s="4"/>
      <c r="H210" s="55">
        <f t="shared" si="34"/>
        <v>0</v>
      </c>
    </row>
    <row r="211" spans="1:26" s="53" customFormat="1" ht="15.6" x14ac:dyDescent="0.3">
      <c r="A211" s="84" t="s">
        <v>54</v>
      </c>
      <c r="B211" s="85"/>
      <c r="C211" s="85"/>
      <c r="D211" s="85"/>
      <c r="E211" s="85"/>
      <c r="F211" s="85"/>
      <c r="G211" s="85"/>
      <c r="H211" s="86"/>
      <c r="I211" s="54"/>
      <c r="J211" s="54"/>
      <c r="K211" s="54"/>
      <c r="L211" s="54"/>
      <c r="M211" s="54"/>
    </row>
    <row r="212" spans="1:26" ht="45.75" customHeight="1" x14ac:dyDescent="0.25">
      <c r="A212" s="74">
        <f>A210+10</f>
        <v>1570</v>
      </c>
      <c r="B212" s="7" t="s">
        <v>125</v>
      </c>
      <c r="C212" s="20" t="s">
        <v>55</v>
      </c>
      <c r="D212" s="5" t="s">
        <v>59</v>
      </c>
      <c r="E212" s="12">
        <v>31</v>
      </c>
      <c r="F212" s="4"/>
      <c r="G212" s="4"/>
      <c r="H212" s="55">
        <f t="shared" ref="H212:H214" si="35">E212*F212</f>
        <v>0</v>
      </c>
    </row>
    <row r="213" spans="1:26" ht="45.75" customHeight="1" x14ac:dyDescent="0.2">
      <c r="A213" s="74">
        <f>A212+10</f>
        <v>1580</v>
      </c>
      <c r="B213" s="14" t="s">
        <v>126</v>
      </c>
      <c r="C213" s="21" t="s">
        <v>56</v>
      </c>
      <c r="D213" s="13" t="s">
        <v>59</v>
      </c>
      <c r="E213" s="12">
        <v>206</v>
      </c>
      <c r="F213" s="4"/>
      <c r="G213" s="4"/>
      <c r="H213" s="55">
        <f t="shared" si="35"/>
        <v>0</v>
      </c>
    </row>
    <row r="214" spans="1:26" ht="49.5" customHeight="1" x14ac:dyDescent="0.2">
      <c r="A214" s="74">
        <f>A213+10</f>
        <v>1590</v>
      </c>
      <c r="B214" s="7" t="s">
        <v>127</v>
      </c>
      <c r="C214" s="17" t="s">
        <v>57</v>
      </c>
      <c r="D214" s="11" t="s">
        <v>4</v>
      </c>
      <c r="E214" s="12">
        <v>6</v>
      </c>
      <c r="F214" s="4"/>
      <c r="G214" s="4"/>
      <c r="H214" s="55">
        <f t="shared" si="35"/>
        <v>0</v>
      </c>
    </row>
    <row r="215" spans="1:26" s="53" customFormat="1" ht="15.6" x14ac:dyDescent="0.3">
      <c r="A215" s="84" t="s">
        <v>191</v>
      </c>
      <c r="B215" s="85"/>
      <c r="C215" s="85"/>
      <c r="D215" s="85"/>
      <c r="E215" s="85"/>
      <c r="F215" s="85"/>
      <c r="G215" s="85"/>
      <c r="H215" s="86"/>
      <c r="I215" s="56"/>
      <c r="J215" s="56"/>
      <c r="K215" s="56"/>
      <c r="L215" s="56"/>
      <c r="M215" s="56"/>
      <c r="N215" s="56"/>
      <c r="O215" s="56"/>
      <c r="P215" s="56"/>
      <c r="Q215" s="56"/>
      <c r="R215" s="56"/>
      <c r="S215" s="56"/>
      <c r="T215" s="56"/>
      <c r="U215" s="56"/>
      <c r="V215" s="56"/>
      <c r="W215" s="56"/>
      <c r="X215" s="56"/>
      <c r="Y215" s="56"/>
      <c r="Z215" s="56"/>
    </row>
    <row r="216" spans="1:26" s="53" customFormat="1" ht="60" x14ac:dyDescent="0.25">
      <c r="A216" s="57">
        <f>A214+10</f>
        <v>1600</v>
      </c>
      <c r="C216" s="58" t="s">
        <v>192</v>
      </c>
      <c r="D216" s="59" t="s">
        <v>193</v>
      </c>
      <c r="E216" s="60">
        <v>1</v>
      </c>
      <c r="F216" s="4"/>
      <c r="G216" s="4"/>
      <c r="H216" s="55">
        <f t="shared" ref="H216" si="36">E216*F216</f>
        <v>0</v>
      </c>
    </row>
    <row r="217" spans="1:26" ht="16.5" customHeight="1" x14ac:dyDescent="0.25">
      <c r="F217" s="16"/>
    </row>
    <row r="218" spans="1:26" ht="16.5" customHeight="1" x14ac:dyDescent="0.3">
      <c r="C218" s="53"/>
      <c r="D218" s="61"/>
      <c r="E218" s="62"/>
      <c r="F218" s="63"/>
      <c r="G218" s="64" t="s">
        <v>194</v>
      </c>
      <c r="H218" s="65">
        <f>SUM(H12:H216)</f>
        <v>0</v>
      </c>
    </row>
    <row r="219" spans="1:26" ht="16.5" customHeight="1" x14ac:dyDescent="0.25">
      <c r="C219" s="66"/>
      <c r="D219" s="61"/>
      <c r="E219" s="62"/>
      <c r="F219" s="63"/>
      <c r="G219" s="64" t="s">
        <v>195</v>
      </c>
      <c r="H219" s="65">
        <f>H218*0.16</f>
        <v>0</v>
      </c>
    </row>
    <row r="220" spans="1:26" ht="15.6" x14ac:dyDescent="0.3">
      <c r="C220" s="53"/>
      <c r="D220" s="53"/>
      <c r="E220" s="53"/>
      <c r="F220" s="53"/>
      <c r="G220" s="64" t="s">
        <v>196</v>
      </c>
      <c r="H220" s="65">
        <f>H218+H219</f>
        <v>0</v>
      </c>
    </row>
    <row r="221" spans="1:26" ht="13.9" x14ac:dyDescent="0.25">
      <c r="C221" s="64" t="s">
        <v>197</v>
      </c>
      <c r="D221" s="61"/>
      <c r="E221" s="62"/>
      <c r="F221" s="63"/>
      <c r="G221" s="67"/>
      <c r="H221" s="68"/>
    </row>
    <row r="222" spans="1:26" x14ac:dyDescent="0.2">
      <c r="C222" s="75"/>
      <c r="D222" s="76"/>
      <c r="E222" s="76"/>
      <c r="F222" s="77"/>
      <c r="G222" s="67"/>
      <c r="H222" s="68"/>
    </row>
    <row r="223" spans="1:26" x14ac:dyDescent="0.2">
      <c r="C223" s="78"/>
      <c r="D223" s="79"/>
      <c r="E223" s="79"/>
      <c r="F223" s="80"/>
      <c r="G223" s="67"/>
      <c r="H223" s="68"/>
    </row>
    <row r="224" spans="1:26" x14ac:dyDescent="0.2">
      <c r="C224" s="78"/>
      <c r="D224" s="79"/>
      <c r="E224" s="79"/>
      <c r="F224" s="80"/>
      <c r="G224" s="67"/>
      <c r="H224" s="68"/>
    </row>
    <row r="225" spans="3:8" x14ac:dyDescent="0.2">
      <c r="C225" s="81"/>
      <c r="D225" s="82"/>
      <c r="E225" s="82"/>
      <c r="F225" s="83"/>
      <c r="G225" s="69"/>
      <c r="H225" s="70"/>
    </row>
    <row r="226" spans="3:8" ht="13.15" x14ac:dyDescent="0.25">
      <c r="C226" s="71"/>
      <c r="D226" s="71"/>
      <c r="E226" s="72"/>
      <c r="F226" s="70"/>
      <c r="G226" s="69"/>
      <c r="H226" s="70"/>
    </row>
  </sheetData>
  <protectedRanges>
    <protectedRange sqref="F13" name="Rango1"/>
  </protectedRanges>
  <mergeCells count="46">
    <mergeCell ref="A17:H17"/>
    <mergeCell ref="A18:H18"/>
    <mergeCell ref="A9:C9"/>
    <mergeCell ref="A13:H13"/>
    <mergeCell ref="A14:H14"/>
    <mergeCell ref="A23:H23"/>
    <mergeCell ref="A26:H26"/>
    <mergeCell ref="A29:H29"/>
    <mergeCell ref="A37:H37"/>
    <mergeCell ref="A41:H41"/>
    <mergeCell ref="A42:H42"/>
    <mergeCell ref="A48:H48"/>
    <mergeCell ref="A53:H53"/>
    <mergeCell ref="A55:H55"/>
    <mergeCell ref="A60:H60"/>
    <mergeCell ref="A64:H64"/>
    <mergeCell ref="A65:H65"/>
    <mergeCell ref="A81:H81"/>
    <mergeCell ref="A89:H89"/>
    <mergeCell ref="A98:H98"/>
    <mergeCell ref="A108:H108"/>
    <mergeCell ref="A112:H112"/>
    <mergeCell ref="A113:H113"/>
    <mergeCell ref="A123:H123"/>
    <mergeCell ref="A128:H128"/>
    <mergeCell ref="A130:H130"/>
    <mergeCell ref="A135:H135"/>
    <mergeCell ref="A139:H139"/>
    <mergeCell ref="A140:H140"/>
    <mergeCell ref="A145:H145"/>
    <mergeCell ref="A148:H148"/>
    <mergeCell ref="A157:H157"/>
    <mergeCell ref="A161:H161"/>
    <mergeCell ref="A162:H162"/>
    <mergeCell ref="A175:H175"/>
    <mergeCell ref="A180:H180"/>
    <mergeCell ref="A182:H182"/>
    <mergeCell ref="A188:H188"/>
    <mergeCell ref="A192:H192"/>
    <mergeCell ref="A193:H193"/>
    <mergeCell ref="C222:F225"/>
    <mergeCell ref="A200:H200"/>
    <mergeCell ref="A204:H204"/>
    <mergeCell ref="A206:H206"/>
    <mergeCell ref="A211:H211"/>
    <mergeCell ref="A215:H215"/>
  </mergeCells>
  <phoneticPr fontId="11" type="noConversion"/>
  <conditionalFormatting sqref="C77">
    <cfRule type="expression" dxfId="5" priority="13">
      <formula>#REF!="duda"</formula>
    </cfRule>
    <cfRule type="expression" dxfId="4" priority="14">
      <formula>#REF!="nuevo"</formula>
    </cfRule>
    <cfRule type="expression" dxfId="3" priority="15">
      <formula>#REF!="ok"</formula>
    </cfRule>
  </conditionalFormatting>
  <conditionalFormatting sqref="D77">
    <cfRule type="expression" dxfId="2" priority="16">
      <formula>#REF!="duda"</formula>
    </cfRule>
    <cfRule type="expression" dxfId="1" priority="17">
      <formula>#REF!="nuevo"</formula>
    </cfRule>
    <cfRule type="expression" dxfId="0" priority="18">
      <formula>#REF!="ok"</formula>
    </cfRule>
  </conditionalFormatting>
  <printOptions horizontalCentered="1"/>
  <pageMargins left="0.23622047244094491" right="0.23622047244094491" top="0.15748031496062992" bottom="0.23622047244094491" header="1.9291338582677167" footer="0"/>
  <pageSetup orientation="landscape" r:id="rId1"/>
  <headerFooter alignWithMargins="0">
    <oddHeader>&amp;R&amp;"Arial,Normal"&amp;10
&amp;P
&amp;N</oddHeader>
    <oddFooter>&amp;L&amp;9NOMBRE DE LA EMPRESA&amp;C&amp;9RESPONSABLE DEL PROYECTO
DIRECCION DE PROYECTOS 
ARQ. SANDRA G. PATIÑO MACIAS
Página &amp;P de &amp;N&amp;R&amp;9NOMBRE Y FIRMA DEL RESPONSABLE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CATÁLOGO</vt:lpstr>
      <vt:lpstr>Hoja1</vt:lpstr>
      <vt:lpstr>CATÁLOGO!Títulos_a_imprimir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Armando Grimaldo</cp:lastModifiedBy>
  <cp:lastPrinted>2020-03-04T17:45:08Z</cp:lastPrinted>
  <dcterms:created xsi:type="dcterms:W3CDTF">2013-02-07T15:56:20Z</dcterms:created>
  <dcterms:modified xsi:type="dcterms:W3CDTF">2020-11-03T18:34:14Z</dcterms:modified>
</cp:coreProperties>
</file>